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5" windowWidth="15315" windowHeight="9735"/>
  </bookViews>
  <sheets>
    <sheet name="catálogo" sheetId="2" r:id="rId1"/>
  </sheets>
  <calcPr calcId="145621"/>
</workbook>
</file>

<file path=xl/calcChain.xml><?xml version="1.0" encoding="utf-8"?>
<calcChain xmlns="http://schemas.openxmlformats.org/spreadsheetml/2006/main">
  <c r="E31" i="2" l="1"/>
  <c r="E26" i="2"/>
</calcChain>
</file>

<file path=xl/sharedStrings.xml><?xml version="1.0" encoding="utf-8"?>
<sst xmlns="http://schemas.openxmlformats.org/spreadsheetml/2006/main" count="235" uniqueCount="142">
  <si>
    <t xml:space="preserve"> </t>
  </si>
  <si>
    <t>Obra:</t>
  </si>
  <si>
    <t>Fecha:</t>
  </si>
  <si>
    <t>No.</t>
  </si>
  <si>
    <t>Descripción de los Conceptos</t>
  </si>
  <si>
    <t>Unidad</t>
  </si>
  <si>
    <t>Cantidad</t>
  </si>
  <si>
    <t>Importe</t>
  </si>
  <si>
    <t>m2</t>
  </si>
  <si>
    <t>Desmantelamiento y retiro de canceleria existentes a base de aluminio y cristal (ventanas), incluye mano de obra, herramienta menor, equipo, ademas de acarreos de material recuperable a lugar indicado por supervicion, material de escombro fuera de la obra y todo lo necesario para su correcta ejecucion</t>
  </si>
  <si>
    <t>Retiro de puerta de aluminio y cristal, multipanel y/o metálicas; incluye retiro de marco, puerta, mano de obra y herramienta menor ademas de acarreos de material recuperable a lugar indicado por supervicion, material de escombro fuera de la obra y todo lo necesario para su correcta ejecucion.</t>
  </si>
  <si>
    <t>pza</t>
  </si>
  <si>
    <t>lote</t>
  </si>
  <si>
    <t>Retiro de luminarias; incluye mano de obra y herramienta menor ademas acarreos de material recuperable a lugar indicado por supervisión, material de escombro fuera de la obra y todo lo necesario para su correcta ejecucion</t>
  </si>
  <si>
    <t xml:space="preserve">Muro para dividir nuevas áreas, fabricado con tabique de barro recocido de 7x14x28, asentado con mortero cemento-arena proporción 1:4 plomeado y nivelado, con juntas de 2.5 cm. de espesor, acabado común; incluye: castillo y cerramiento en los extremos, armados con armex 15-15-4, colado con concreto f'c=150 kg/cm2, cimbra y descimbra, andamios, suministro de materiales, mano de obra, herramienta necesarios, elevación de materiales. </t>
  </si>
  <si>
    <t>Dala de desplante de 15x20cm armada con 4 varillas de 3/8"  y concreto f'c= 200 kg/cm2, incluye: cimbra, desimbra, material, mano de obra, herramienta y equipo.</t>
  </si>
  <si>
    <t>m</t>
  </si>
  <si>
    <t>Aplanado en interiores en muros, columnas y trabes con pasta de yeso pulido de 2 cms de espesor. Incluye: perfilado de banos y esquinas, perfilado, andamios, suministro de material, mano de obra, herramienta y equipo.  A cualquier altura en todos los niveles. Muros nuevos y donde se taparon huecos de ventanas y puertas.</t>
  </si>
  <si>
    <t>Pintura vinílica en plafond,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</si>
  <si>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Acabado en piso, a base de resina epóxica 100% sólido libre de solventes, color integrado, densidad 1.4 kg/l a 4 milésimas por capa, acabado uretano 50% sólido por volúmen, densidad 1.35 kg/l a 4 milésimas por capa, (pintura vinílica color Light Showers 8532W Galería Osel.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</si>
  <si>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Lambrín de tablaroca de 12.7 mm, adosado a muro-columna a altura variable, A UNA CARA ,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</si>
  <si>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Zoclo sanitario en uniones de piso-muro en quirófanos de mortero epóxico de 3 cm de radio. Incluye: preparación de la superficie, material, mano de obra y herrameinta necesaria.</t>
  </si>
  <si>
    <t>Zoclo sanitario en uniones de muro-muro, en quirófanos de mortero epóxico de 3 cm de radio. Incluye: preparación de la superficie, material, mano de obra y herrameinta necesaria.</t>
  </si>
  <si>
    <t>MUEBLES DE BAÑO</t>
  </si>
  <si>
    <t>Suministro e instalación de Inodoro marca Helvex modelo TZF NAO para flux, elongada, asiento color blanco, trampa oculta de 2" con fluxómetro de manija marca Helvex modelo 210-38-3.5. Incluye: material, mano de obra, herramienta y equipo necesario.</t>
  </si>
  <si>
    <t xml:space="preserve">Suministro e instalación de lavabo marca Glaciar Bay, gabinete para baño de piso Penford Glacier Bay fabricado en MDF termoformado en color blanco, incluye lavabo blanco, espejo y herrajes de niquel satinado, llave economizadora de cierre automatico marca Helvex TV-122. Incluye: material, mano de obra, herramienta, y equipo necesario. </t>
  </si>
  <si>
    <t>INSTALACIONES HIDROSANITARIAS</t>
  </si>
  <si>
    <t xml:space="preserve">      Salidas hidrosanitarias</t>
  </si>
  <si>
    <t>Salida hidrosanitaria para inodoro con fluxometro, incluye: 1 alimentación hidráulica con tubería de cobre tipo M de 1-1/4" y 1 descarga sanitaria con tubería de PVC san reforzado de 4", piezas para interconexión, llaves, válvulas, pegamento, soldadura, lija, excavación en terreno natural, cama arena, relleno con mat producto de la excavación, ranurado en muro, en caso de ser necesario, suministro de material, mano de obra, herramienta y equipo necesario.</t>
  </si>
  <si>
    <t>sal</t>
  </si>
  <si>
    <t>Salida hidrosanitaria para lavabo, incluye: 1 alimentación hidráulica con tubería de cobre tipo M de 1/2"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</si>
  <si>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Salida hidrosanitaria para tarja, incluye: 1 alimentación hidráulica con tubería de cobre tipo M de 1/2"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</si>
  <si>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 xml:space="preserve">      Tuberia Agua Potable</t>
  </si>
  <si>
    <t>Tubería de cobre rígido Tipo "M" de 3/4"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</si>
  <si>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1/2"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</si>
  <si>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 xml:space="preserve">      Tuberia Sanitaria</t>
  </si>
  <si>
    <t>Tuberia sanitaria de PVC 4" reforzado, marca Duralon o Rexolit en planta y/o bajada de drenaje, Incluye:  fijación a muro o ranurado de ser necesario, excavación, acostillado, demolicion y pases por trabes y relleno de material producto de excavación en caso de ser necesario, conexión a registros, pegamento, piezas especiales marca Rexolit o Duralon, suministro de material, mano de obra, herramienta y equipo necesario.</t>
  </si>
  <si>
    <t>Tuberia sanitaria de PVC 2"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</si>
  <si>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 xml:space="preserve">      Varios</t>
  </si>
  <si>
    <t>Registro sanitario de 0.60x0.40x1.00 mts. Interior, muros de tabique 6x14x28 cms. Asentado con mortero cemento arena 1:4 con juntas de 2.5 cms. Y aplanado con mortero cemento arena 1:4 de 2 cms. De espesor, plantilla de 10 cms. Con concreto f'c=100 kg/cm2, chaflán de concreto con pendiente para forjado de canalización de tubería, incluye: tapadera de registro de 0.40x0.60 m. con marco angular de 1 1/2" y contramarco angular de 1 1/4", con malla 6/6-10/10 y concreto f'c=150 kg/cm2, suministro de materiales, mano de obra, herramienta y equipo necesario.</t>
  </si>
  <si>
    <t>Suministro y colocación de apagador sencillo 16 a, 127 v. marca quinzino cat. QZ5001, incluye cables, pernos , material para conexiión y fijación, mano de obra, herramienta y todo lo necesario para su correcta colocaciòn (ver planos )</t>
  </si>
  <si>
    <t>Suministro y colocación de tapa para apagador sencillo (1 modulo) mca. Quinzino</t>
  </si>
  <si>
    <t>Suministro y colocación de tapa para apagador sencillo (2 modulos) mca. Quinzino</t>
  </si>
  <si>
    <t>INSTALACIONES DE GAS</t>
  </si>
  <si>
    <t xml:space="preserve">       Controles y arrancadores</t>
  </si>
  <si>
    <t>Suministro e instalación  de válvula  de bola de 19 mm. De diámetro.,  marca worcester 411t ó similar, con cuerpo de bronce forjado, asiento y empaques de teflón, manija para abrir o cerrar con un giro de 90 grados, libres de grasa y para una presión de trabajo de 28 kg/cm2 o similar, incluye; armado, pruebas de hermeticidad con nitrógeno; cargo directo por el costo de la mano de obra y material requerido, teflón, flete a obra, acarreos, trazo, medición, conexión, alineación, nivelación, pruebas, limpieza. Depreciación y demás cargos derivados del uso de equipo  y herramienta en cualquier nivel.</t>
  </si>
  <si>
    <t>Suministro e instalación  de válvula  de paso tipo curtin (espiga) de 13 mm. De diámetro laton cromado., incluye; armado, pruebas de hermeticidad con nitrógeno; cargo directo por el costo de la mano de obra y material requerido, teflón, flete a obra, acarreos, trazo, medición, conexión, alineación, nivelación, pruebas, limpieza. Depreciación y demás cargos derivados del uso de equipo  y herramienta en cualquier nivel.</t>
  </si>
  <si>
    <t>Suministro e instalación de cuadro de válvulas doble, válvulas worcester 1/2 con manómetros, caja metálica con marco y acrílico, construida de lámina negra cal. 22, esmaltada y tapa de acrílico (arigmed) incluye; cargo directo por el costo de mano de obra y materiales requeridos, flete a obra, acarreo, elaboración, fijación, limpieza y retiro de sobrantes fuera de obra, equipo de seguridad e instalación específica, depreciación y demás cargos derivados del uso de equipo  y herramienta en cualquier nivel.</t>
  </si>
  <si>
    <t>Suministro e instalación de toma para oxígeno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 el tipo de toma será de acuerdo a cada proyecto)</t>
  </si>
  <si>
    <t>Suministro e instalación de toma para aire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 el tipo de toma será de acuerdo a cada proyecto)</t>
  </si>
  <si>
    <t>Alarma de zona tipo panel para 2 gases (oxígeno y aire) con interruptores y kit de acoplamiento.</t>
  </si>
  <si>
    <t xml:space="preserve">       Accesorios para tomas</t>
  </si>
  <si>
    <t>Suministro e instalación de flujometro para oxígeno para adulto de 15 lt/min con frasco humedecedor de marca infra o similar, (frasco de cristal o policarbonato) grabado con canastilla cromada para adulto., el precio incluye suministro, armado, instalación, fijación en muro, material, herramienta y mano de obra.</t>
  </si>
  <si>
    <t>Suministro y colocación de aditamento tromba de succión accionada por aire medicinal marca infra o similar (inyector venturi con vacuometro, frasco de vidrio grabado  de 1 lt con tapón de hule y canastilla de latón cromado para sujeción en muro)., el precio incluye, suministro, armado, conexión, fijación de accesorio en muro, material, herramienta y mano de obra.</t>
  </si>
  <si>
    <t>AIRE ACONDICIONADO</t>
  </si>
  <si>
    <t>LIMPIEZA</t>
  </si>
  <si>
    <t>CATALOGO DE CONCEPTOS</t>
  </si>
  <si>
    <t>Precio U.</t>
  </si>
  <si>
    <t>Precio Unitario Con Letra</t>
  </si>
  <si>
    <t>total sin iva</t>
  </si>
  <si>
    <t>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</si>
  <si>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Licitación OBR-PRLP-25-001</t>
  </si>
  <si>
    <t>Adecuaciones del Edificio AV-1000, Laboratorio de Enfermería, Unidad Obregón, Campus Náinari.</t>
  </si>
  <si>
    <t>DEMOLICIONES Y PRELIMINARES</t>
  </si>
  <si>
    <t>Retiro de aires acondicionados; incluye mano de obra y herramienta menor ademas acarreos de material recuperable a lugar indicado por supervisión, material de escombro fuera de la obra y todo lo necesario para su correcta ejecución.</t>
  </si>
  <si>
    <t xml:space="preserve">Muro para tapar huecos de ventanas y puertas que se cancelan, fabricado con tabique de barro recocido de 7x14x28, asentado con mortero cemento-arena proporción 1:4 plomeado y nivelado, con juntas de 2.5 cm. de espesor, acabado común; incluye: castillo y cerramiento en los extremos, armados con armex 15-15-4, colado con concreto f'c=150 kg/cm2, anclado a columna con barbas de varilla de 3/8", a cada 20 cm y 20 cm de desarrollo, formando tipo bisel en la union de columna con castillo, cimbra y descimbra, andamios, suministro de materiales, mano de obra, herramienta necesarios, elevación de materiales. </t>
  </si>
  <si>
    <t>Muro de tablaroca sobre perfiles metálicos de 10 cms de espesor, a una altura de piso a lecho inferior de losa y/o lecho inferior de trabe según corresponda, a dos caras. Incluye: andamios, panel de yeso de 1.27 cm, poste y canaleta de 6.35 cms cal. 26 @ 40.6 cms,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</si>
  <si>
    <t>ACABADOS</t>
  </si>
  <si>
    <t xml:space="preserve">Enjarre en muros a base de mortero cemento-arena 1:4 espesor de 2 cm acabado grueso, enjarre a base de mortero cemento-arena proporción 1:6 espesor de 0.5 cm acabado fino. A plomo y regla. Incluye: cantos de puertas y ventanas, perfilado, andamios, suministro de material, mano de obra, herramienta y equipo. </t>
  </si>
  <si>
    <t>Suministro de piso porcelanico interceramic City Line Light Gray, rectificado 59x59 cms, acabado mate, incluye zoclo de 10 cm. Incluye: suministro de materiales y todo lo necesario para la correcta ejecución del concepto. Nota: m2 medido en planta.</t>
  </si>
  <si>
    <t xml:space="preserve">Pintura vinílica en muros exteriores color igualado al existente,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t>
  </si>
  <si>
    <t xml:space="preserve">Pintura esmalte acrílico mate base agua en muros interiores color Silver Chime 8781W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t>
  </si>
  <si>
    <t xml:space="preserve">Pintura vinílica en muros interiores color Silver Chime 8781W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t>
  </si>
  <si>
    <t>PUERTAS Y CANCELERÍA</t>
  </si>
  <si>
    <t>Suministro de Puerta P-4, medidas 1.10 x 2.50 m, puerta abatible modelo Gamma linea Porceboard (uso educativo/institucional), fabricada a base de dos tableros de acero porcelanizado cal. 24, estructura tubular interna de acero galvanizado, nucleo interior tipo panal "honey comb", perfil de canal anonizado natural mate en el perimetro de la puerta, marco chambrana de aluminio anonizado natural, bisagras de 3.5"x3.5" de acero inoxidable, cerradura eifel de uso rudo, placa de empuje con jaladera de acero inoxidable Jako 300x75 mm, cierrapuerta hidráulico Phillips mod. 1404, tope de piso. Incluye: cerradura eléctrica deadbolt, lector de tarjetas de proximidad, boton de salida.</t>
  </si>
  <si>
    <t>Suministro e instalación de Puerta P-5, medidas 0.90 x 2.20 m, puerta multipanel lisa con marco de perfil metálico de 1 3/4" y 2 bisagras de libro de 3". Cierrapuerta Herralum Mod. 1013, cerradura de manija marca tesa cerradura institucional eifel AC/AS (uso rudo) acabado cromo mate, tope de piso. Incluye: miscelaneos, material, herramienta, equipo, mano de obra y todo lo necesario para ejecutar el concepto.</t>
  </si>
  <si>
    <t>Suministro e instalación de Puerta P-6, medidas 1.10 x 2.20 m, puerta multipanel lisa con marco de perfil metálico de 1 3/4" y 2 bisagras de libro de 3". Cierrapuerta Herralum Mod. 1013, cerradura de manija marca tesa cerradura institucional eifel AC/AS (uso rudo) acabado cromo mate, tope de piso. Incluye: miscelaneos, material, herramienta, equipo, mano de obra y todo lo necesario para ejecutar el concepto.</t>
  </si>
  <si>
    <t>Suministro de Puerta P-7, medidas 1.20 x 2.40 m, puerta abatible de 180° modelo PMT quirofano linea Porceboard, fabricada a base de dos tableros de acero porcelanizado cal. 24, con estructura tubular interna de acero galvanizado, nucleo interior tipo panal "honey comb", perfil de canal anonizado natural mate en el perimetro de la puerta. Marco chambrana de aluminio anionizado natural. Bisagras de piso de acero inoxidable, placa de empuje de acero inoxidable Jako 300x750 mm. Ventanilla con vidrio templado de 6 mm, medidas 0.40 x 0.25 m.</t>
  </si>
  <si>
    <t>Instalación de Puerta P-1, medidas 1.00 x 2.50 m,  puerta abatible modelo Gamma linea Porceboard (uso educativo/institucional). Incluye: mano de obra y todo lo necesario para ejecutar el concepto.</t>
  </si>
  <si>
    <t>Instalación de Puerta P-3, medidas 1.10 x 2.50 m,  puerta abatible modelo Gamma linea Porceboard (uso educativo/institucional). Incluye: mano de obra y todo lo necesario para ejecutar el concepto.</t>
  </si>
  <si>
    <t>Instalación de Puerta P-4, medidas 1.10 x 2.50 m, puerta abatible modelo Gamma linea Porceboard (uso educativo/institucional). Incluye: mano de obra y todo lo necesario para ejecutar el concepto.</t>
  </si>
  <si>
    <t>Instalación de Puerta P-7, medidas 1.20 x 2.40 m,  puerta abatible de 180° modelo PMT quirofano linea Porceboard. Incluye: mano de obra y todo lo necesario para ejecutar el concepto.</t>
  </si>
  <si>
    <t>Suministro, fabricación e instalación de Ventana V-1 de 2.99 x 0.80 mts. Cancelería fabricada en aluminio anonizado natural mate de 2x1.25" panorama con cristal filtrasol de 6 mm. Incluye cierre embutido tipo europeo con gancho de acero y contra posición automática y manual. Incluye: sellos, montaje, andamios, cortes, desperdicios, material, herramienta, equipo, mano de obra y todo lo necesario para ejecutar el concepto correctamente.</t>
  </si>
  <si>
    <t>Suministro, fabricación e instalación de Ventana V-2 de 1.99 x 0.80 mts. Cancelería fabricada en aluminio anonizado natural mate de 2x1.25" panorama con cristal filtrasol de 6 mm. Incluye cierre embutido tipo europeo con gancho de acero y contra posición automática y manual. Incluye: sellos, montaje, andamios, cortes, desperdicios, material, herramienta, equipo, mano de obra y todo lo necesario para ejecutar el concepto correctamente.</t>
  </si>
  <si>
    <t>Suministro, fabricación e instalación de Ventana V-3 de 1.89 x 0.80 mts. Cancelería fabricada en aluminio anonizado natural mate de 2x1.25" panorama con cristal filtrasol de 6 mm. Incluye cierre embutido tipo europeo con gancho de acero y contra posición automática y manual. Incluye: sellos, montaje, andamios, cortes, desperdicios, material, herramienta, equipo, mano de obra y todo lo necesario para ejecutar el concepto correctamente.</t>
  </si>
  <si>
    <t>Suministro, fabricación e instalación de Ventana V-4 de 6.95 x 1.60 mts. Cancelería fabricada en aluminio anonizado natural con cristal de seguridad de 9 mm y perfiles de 2". Incluye: sellos, montaje, andamios, cortes, desperdicios, material, herramienta, equipo, mano de obra y todo lo necesario para ejecutar el concepto correctamente.</t>
  </si>
  <si>
    <t>Suministro, fabricación e instalación de Ventana V-7 de guillotina de 1.00 x 1.20 mts. Cancelería fabricada en aluminio anonizado natural mate de 2.00x1.25" panorama con cristal natural de 6 mm.  Incluye: sellos, montaje, andamios, cortes, desperdicios, material, herramienta, equipo, mano de obra y todo lo necesario para ejecutar el concepto correctamente.</t>
  </si>
  <si>
    <t>Suministro, fabricación y colocación de repisas en laminas calibre 14 de acero inoxidable de 55x100 cms y 2" de espesor en ventana en muro de Ceye. Incluye: materiales, mano de obra, herramienta, equipo y todo lo necesario para su correcta ejecución.</t>
  </si>
  <si>
    <t>PLAFONES</t>
  </si>
  <si>
    <t>Suministro e instalación de Plafond de panel de yeso a una altura de 2.85 mts de NPT, hecho a base hojas de panel de yeso normal de 1/2", canaletas de carga de 1 1/2" @ 80 cms, colgantes de alambre galvanizado no. 14 y canal listón cal. 20 @ 40 cms, detallado con esquinero boleado solamente en parte inferior. Incluye: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</si>
  <si>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Pintura esmalte acrílico mate base agua en plafond,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</si>
  <si>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ELECTRICO</t>
  </si>
  <si>
    <t xml:space="preserve">       Alumbrado</t>
  </si>
  <si>
    <t>Suministro e Instalación de salida para luminaria, ejecutada con tubería conduit galv. pared delgada cuando se instale de manera expuesta, PVC tipo pesado embebida en muro, losa o piso. conectores, coples, codos, caja registro y tapas marca steel city, incluye fijación, limpieza, desperdicio y todo lo necesario para la correcta ejecución del concepto. (ver planos para referencia de diámetros y demas detalles constructivos).</t>
  </si>
  <si>
    <t>Suministro e Instalación de salida en muro para apagadores, detector de presencia y dimmers. Ejecutada con tubería conduit galv. pared delgada cuando se instale de manera expuesta, PVC tipo pesado ambebido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</si>
  <si>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Suministro e Instalación de salida en techo para detector de presencia, ejecutada con tubería conduit galv. pared delgada cuando se instale de manera expuesta, sapa sobre plafón ó PVC tipo pesado ambebido en muro, losa o piso. conectores, coples, codos, caja registro y tapas marca steel city, incluye: fijación, limpieza, desperdicio y todo lo necesario para la correcta ejecución del concepto. (ver planos para referencia de diámetros y demas detalles constructivos).</t>
  </si>
  <si>
    <t>Suministro e Instalación de salida en azotea para fotocelda desde contactor para alumbrado, ubicado en cuarto eléctrico. Ejecutada con tubería conduit galv. pared delgada cuando se instale de manera expuesta, PVC tipo pesado ambebido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</si>
  <si>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 xml:space="preserve">Suministro y colocación de LUMINARIA LED 2'x4' DE 60 W PARA EMPOTRAR EN PLAFOND MCA. CONSTRULITA CAT. OF1096BBNA. incluye: alambres de soporte, cables, terminales, pernos, material para conexión y fijación, mano de obra, herramienta y todo lo necesario para su correcta colocación, atendiendo las instrucciones del fabricante.
</t>
  </si>
  <si>
    <t xml:space="preserve">Suministro y colocación de LUMINARIA LED 2'x2' DE 35 W PARA EMPOTRAR EN PLAFOND MCA. CONSTRULITA CAT. OF1093BBNA. incluye: alambres de soporte, cables, terminales, pernos, material para conexión y fijación, mano de obra, herramienta y todo lo necesario para su correcta colocación, atendiendo las instrucciones del fabricante.
</t>
  </si>
  <si>
    <t xml:space="preserve">Suministro y colocación de LUMINARIA LED 1'x4' DE 40 W PARA EMPOTRAR EN PLAFOND MCA. CONSTRULITA CAT. OF1094BBNA. incluye: alambres de soporte, cables, terminales, pernos, material para conexión y fijación, mano de obra, herramienta y todo lo necesario para su correcta colocación, atendiendo las instrucciones del fabricante.
</t>
  </si>
  <si>
    <t>Suministro y colocación de LUMINARIA LED para sobreponer en muro, LUMINARIA MCA. TECNOLITE CAT. 20TLLED408MV30B DE 20 W. incluye: alambres de soporte, cables, terminales, pernos, material para conexión y fijación, mano de obra, herramienta y todo lo necesario para su correcta colocación, atendiendo las instrucciones del fabricante.</t>
  </si>
  <si>
    <t>Suministro y colocación de Roseta en baño. incluye: alambres de soporte, cables, terminales, pernos, material para conexión y fijación, mano de obra, herramienta y todo lo necesario para su correcta colocación, atendiendo las instrucciones del fabricante.</t>
  </si>
  <si>
    <t>Suministro y colocación de detector de presencia para montar en muro, marca sensorswitch de lithonia ligthing, CAT. WSX PDT IV. incluye; cables, conexión, terminales, pernos , material para conexiión y fijación, programación y pruebas, mano de obra, herramienta y todo lo necesario para su correcta colocaciòn (ver planos )</t>
  </si>
  <si>
    <t>Suministro y colocación de detector de presencia infrarrojo para montar en techo, marca sensorswitch de lithonia ligthing, CAT. CMR PDT 10. incluye cables, conexión, terminales, pernos , material para conexiión y fijación, mano de obra, herramienta y todo lo necesario para su correcta colocaciòn (ver planos )</t>
  </si>
  <si>
    <t>Suministro y colocación de cableado a salidas de luminarias, detectores de presencia y apagadores sencillos y dobles. Con conductores marca condumex o monterrey aislamiento thw-ls 90°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</si>
  <si>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Suministro y colocación de fotocelda marca Tork de 127 volts, modelo 2021S. incluye cables, base de fotocelda, orientación, terminales, pernos , material para conexiión y fijación, mano de obra, herramienta y todo lo necesario para su correcta colocaciòn (ver planos )</t>
  </si>
  <si>
    <t xml:space="preserve">       Contactos</t>
  </si>
  <si>
    <t>Suministro e instalación de salida para contacto duplex polarizado para servicio normal,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</si>
  <si>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para contacto de detección de falla a tierra,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</si>
  <si>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en piso para contacto con tierra aislada. ejecutada con tubería conduit galvanizada pared delgada, instalada oculta en plafond o muro de tablaroca, pvc tipo pesado cuando se instale embebido en concreto, conectores y accesorios metálicos según se requieran, caja registros marca wiremold cat. 886B, tapa mca wiremold cat. 895TGFI. Incluye elementos de fijación, sujeción y nivelación de acuerdo a las instrucciones de instalación del fabricante, limpieza, pruebas, desperdicio y todo lo necesario para la correcta ejecución del concepto. (ver detalle de instalación en planos).</t>
  </si>
  <si>
    <t>Suministro y colocación de contacto duplex polarizado para servicio normal, bticino catálogo CR20-I con tapa cat. TP8-I. Incluye: terminales, pernos, material para conexión y fijación, puente de puesta a tierra a caja metálica, mano de obra, herramienta y todo lo necesario para su correcta colocación.</t>
  </si>
  <si>
    <t>Suministro y colocación de contacto con protección de falla a tierra 20 A. mca. bticino catálogo 2095-I con tapa CA26-GH. incluye: terminales, pernos, material para conexión y fijación, puente de puesta a tierra, mano de obra, herramienta y todo lo necesario para su correcta colocación. (ver planos).</t>
  </si>
  <si>
    <t>Suministro y colocación de contacto 250 V, 20 Amp, Marca Arrow Hart. Instalado en muro o piso. Incluye: terminales, pernos, material para conexión y fijación, puente de puesta a tierra a caja metálica, mano de obra, herramienta y todo lo necesario para su correcta colocación.</t>
  </si>
  <si>
    <t>8.22A</t>
  </si>
  <si>
    <t>Suministro y colocación de contacto en piso Wiremold Wmfb1drb Caja De Pcv De 1gang Con Tapa En Bronce. Incluye: terminales, pernos, material para conexión y fijación, puente de puesta a tierra a caja metálica, mano de obra, herramienta y todo lo necesario para su correcta colocación.</t>
  </si>
  <si>
    <t>Suministro y colocación de cableado a contactos (normales y con detección de falla a tierra). Las salidas, canalizaciones y códogo de cableado, son de acuerdo a los planos proyectos. Mediante conductores marca condumex o monterrey aislamiento thw-ls 90°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</si>
  <si>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 xml:space="preserve">       Aire Acondicionado</t>
  </si>
  <si>
    <t>Suministro e instalación de alimentación a 1 equipo de aire acondicionado en azotea, mediante conductores Viakon 2f-10 + 1tf-10 en tubería galvanizada sin rosca de (1/2") los accesorios deberán ser tipo WP. incluye; codos, coples, monitores y contratuercas, condulet "T" "FS" o "LB" (de acuerdo a como se requiera) reducciones, tubo liquid-tight, conectores liquid-tight, taquetes, pijas, y todo lo necesario para su correcta instalación. (ver plano IE de aire acondicionado).</t>
  </si>
  <si>
    <t>Suministro e instalación de alimentación a 7 equipos de aire acondicionado en azotea, mediante conductores Viakon 2f-8 + 1tf-8 en tubería galvanizada sin rosca de (3/4") los accesorios deberán ser tipo WP. incluye; codos, coples, monitores y contratuercas, condulet "T" "FS" o "LB" (de acuerdo a como se requiera) reducciones, tubo liquid-tight, conectores liquid-tight, taquetes, pijas, y todo lo necesario para su correcta instalación. (ver plano IE de aire acondicionado).</t>
  </si>
  <si>
    <t>Suministro e instalación de sistema de sujeción y fijación para las canalizaciones de los equipos de AAC, mediante estrucuras de PTR de 1-1/2" instaladas cada 2 mts en tramos rectos y a no más de 0.50 mt a cada lado de las cajas de salida o jalalado. El ancho será de acuerdo a los tubos a soportar y con una altura libre al piso, no menor de 30 cms. incluye; canal unistrud, abrazaderas unistruid de acuerdo al tubo a fijar, pintura,sello taquetes, pijas, y todo lo necesario para su correcta instalación. (ver detalle "B" en plano de aires acondicionados).</t>
  </si>
  <si>
    <t>Suministro y construcción de sardinel en azotea de medidas interiores 0.6 x 0.4 x 0.1 mts. En proyección a los taberos "A" y "B", para salida de tuberías de los equipos de AAC. Tapa tipo "caja de zapatos" de lámina galvizada cal 14 sobrepuesta al sardinel. Incluye: enjarres finos en interior y exterior, amarres a losa actual, chaflan, impermeabilizado, fijación de tapa. (ver detalle en plano IE-02)</t>
  </si>
  <si>
    <t xml:space="preserve">       Tableros</t>
  </si>
  <si>
    <t>Suministro y colocacion de tablero de distribucion empotrado en muro, de 3 fases, 4 hilos, 42 derivados, con Zapatas principales de 225 Amp. tipo NQ MCA. SQUARE-D CAT. No: NQ442LC2 + MH38 + NC38S. Incluye; fijación, nivelación, ranuras, barrenos para recepción de tuberías, conexión, elaboración de directorio de derivados indicando de manera clara y permanente la parte del sistema que alimenta cada uno de ellos, letrero de advertencia de peligro y todo lo necesario para su correcto instalación.</t>
  </si>
  <si>
    <t>Suministro e instalacion en Tablero Autosoportado existente, de interruptor marca square-d cat. no. HDL36150. Incluye: Nivelación, acomodo, conexión a las barras del tablero, pruebas.</t>
  </si>
  <si>
    <t>Suministro e instalacion de interruptor marca square-d cat. no. QO120</t>
  </si>
  <si>
    <t>Suministro e instalacion de interruptor marca square-d cat. no. QO220</t>
  </si>
  <si>
    <t>Suministro e instalacion de interruptor marca square-d cat. no. QO225</t>
  </si>
  <si>
    <t xml:space="preserve">       Alimentador Principal</t>
  </si>
  <si>
    <t>Suministro e instalación de registro para baja tensión (R-01) de concreto armado f'c=200 kg/cm2 con medidas interiores de 0.80 x 0.50 x 0.65 mts. (a x l x h) . Incluye: trazo, excavación, relleno, compactación, cimbrado, colado, pulido, resanes.</t>
  </si>
  <si>
    <t>Suministro e instalación de alimentador desde el tablero autosoportado al Tablero "A". Con 1 tubo de PVC pesado de 2" de manera subterránea, con 3 conductores de fase cal 1/0 MCM, + 1 conductor cal. 2 awg como neutro y un condutor desnudo cal 6 como tierra física. Marca viakonTHW-2-LS 90, para 600 v. identificados de acuerdo a su función. incluye: excavación de 45 cms. de profundidad, encofrado de tubería con concreto pobre 5 cms, arriba de la parte superior de los tubos, relleno, compactación, cinta de señalización, identificación mediante marbeteo en ambos extremos, resanes, codos, conectores, todo lo necesario para su correcta instalación.</t>
  </si>
  <si>
    <t>Desmantelameinto, limpieza y retiro de instalaciones eléctricas actuales, escombro, desperdicios y materiales sobrantes producto de la obra a lugar acordado previamente con la supervisión de obra del ITSON.</t>
  </si>
  <si>
    <t xml:space="preserve">Suministro  de unidad de aire acondicionado Tipo Mini split tipo muro, marca: YORK, TRANE, CARRIER , Eficiencia 16 SEER o superior,  tecnologia inverter,Con Capacidad Nominal de 2.0 toneladas de refrigeración,  Para Refrigerante Ecológico R-410, 220 volts, 2 fases 3 Hilos, 60 hz.(AREA OBSERVACION , VESTIDORES). </t>
  </si>
  <si>
    <t>Instalacion de equipo de aire acondicionado  mini split tipo muro de 2.0  tons, tecnologia inverter, incluye: colganteo de unidad interior, nivelado y ajuste, conexión de desague de condensados a pie de evaporador sumministrado por contratista de plomeria,pase en losa con tubo de pvc de 3" ahogado en cemento resanado y sellado con poliuretano ya pasadas las tuberias de interconexion, interconexion electromecanica con tuberia de cobre tipo "L" en 5/8"" y 3/8" aislada con aramaflex de 3/8" de espesor, a una distancia de 15 mts,interconexion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t>
  </si>
  <si>
    <t>Materiales y mano de obra por la instalación de drenajes para condensados de equipo de aire acondicionado de 1 a 5 TR con tubería pvc-40 de 3/4"" (6m.l. máximo) desde la charola de condensados hasta la preparación para recibirlos. Incluye: tubería, trampa con tapón de servicio, codos, coples, pegamento, accesorios especiales, materiales consumibles, soportería con abrazaderas y unicanal, pruebas, fijación, mano de obra, herramienta, equipo y todo lo necesario para su correcta ejecución. Descargar al registro sanitario más cerca y poner trampa.</t>
  </si>
  <si>
    <t>Limpieza final a detalle para entrega de edificio, incluye: limpieza de muebles, pisos, muros, desempolvado, mano de obra, productos de limpieza necesarios, herramienta y equipo. m2 medidos en planta.</t>
  </si>
  <si>
    <t>Cerco perimetral de 2.40 mts. De altura para protección de obra con lámina negra de cartón asfaltado y madera de pino, barrotes de 3" x 4" x 10' a cada 3.00 mts. Incados en terreno y duela de 1" x 4" longitudinalmente a cada 0.70 mts., incluye: materiales, mano de obra, herramienta y equipo.</t>
  </si>
  <si>
    <t>ml</t>
  </si>
  <si>
    <t>Suministro de Puerta P-1, medidas 1.00 x 2.50 m, puerta abatible modelo Gamma linea Porceboard (uso educativo/institucional), fabricada a base de dos tableros de acero porcelanizado cal. 24, estructura tubular interna de acero galvanizado, nucleo interior tipo panal "honey comb", perfil de canal anonizado natural mate en el perimetro de la puerta, marco chambrana de aluminio anonizado natural, bisagras de 3.5"x3.5" de acero inoxidable, cerradura eifel de uso rudo, placa de empuje con jaladera de acero inoxidable Jako 300x75 mm, cierrapuerta hidráulico Phillips mod. 1404, tope de piso.</t>
  </si>
  <si>
    <t>Suministro de Puerta P-3, medidas 1.10 x 2.50 m, puerta abatible modelo Gamma linea Porceboard (uso educativo/institucional), fabricada a base de dos tableros de acero porcelanizado cal. 24, estructura tubular interna de acero galvanizado, nucleo interior tipo panal "honey comb", perfil de canal anonizado natural mate en el perimetro de la puerta, marco chambrana de aluminio anonizado natural, bisagras de 3.5"x3.5" de acero inoxidable, cerradura eifel de uso rudo, placa de empuje con jaladera de acero inoxidable Jako 300x75 mm, cierrapuerta hidráulico Phillips mod. 1404, tope de piso.</t>
  </si>
  <si>
    <r>
      <t xml:space="preserve">Instalación de piso porcelanico interceramic City Line Light Gray, rectificado 60x60 cms, acabado mate, emboquillado sin arena de 2 mm color Taupe, incluye instalación de zoclo de 10 cm. Incluye: mano de obra, suministro de materiales, herramienta y todo lo necesario para la correcta ejecución del concepto. Nota: m2 medido en planta. </t>
    </r>
    <r>
      <rPr>
        <sz val="11"/>
        <color rgb="FFFF0000"/>
        <rFont val="Calibri"/>
        <family val="2"/>
      </rPr>
      <t>NOTA: Pegamento pegavitro marca NIASA.</t>
    </r>
  </si>
  <si>
    <t>SE ELIMINA CONCEPTO</t>
  </si>
  <si>
    <t xml:space="preserve">Aplanado en plafón y trabes con pasta de yeso pulido de 2 cms de espesor. Incluye: perfilado de banos y esquinas, perfilado, andamios, suministro de material, mano de obra, herramienta y equipo.  A cualquier altura en todos los niveles.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</si>
</sst>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 #,##0.00_);_(* \(#,##0.00\);_(* &quot;-&quot;??_);_(@_)"/>
  </numFmts>
  <fonts count="15" x14ac:knownFonts="1">
    <font>
      <sz val="10"/>
      <name val="Arial"/>
      <family val="2"/>
    </font>
    <font>
      <sz val="11"/>
      <color theme="1"/>
      <name val="Calibri"/>
      <family val="2"/>
      <scheme val="minor"/>
    </font>
    <font>
      <sz val="11"/>
      <color theme="1"/>
      <name val="Calibri"/>
      <family val="2"/>
      <scheme val="minor"/>
    </font>
    <font>
      <sz val="10"/>
      <name val="Arial"/>
      <family val="2"/>
    </font>
    <font>
      <b/>
      <sz val="11"/>
      <color theme="9" tint="-0.499984740745262"/>
      <name val="Calibri"/>
      <family val="2"/>
    </font>
    <font>
      <b/>
      <sz val="11"/>
      <name val="Calibri"/>
      <family val="2"/>
    </font>
    <font>
      <sz val="11"/>
      <name val="Calibri"/>
      <family val="2"/>
    </font>
    <font>
      <sz val="8"/>
      <name val="Arial"/>
      <family val="2"/>
    </font>
    <font>
      <sz val="11"/>
      <color indexed="8"/>
      <name val="Calibri"/>
      <family val="2"/>
    </font>
    <font>
      <sz val="10"/>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sz val="11"/>
      <color rgb="FFFF0000"/>
      <name val="Calibri"/>
      <family val="2"/>
    </font>
  </fonts>
  <fills count="5">
    <fill>
      <patternFill patternType="none"/>
    </fill>
    <fill>
      <patternFill patternType="gray125"/>
    </fill>
    <fill>
      <patternFill patternType="solid">
        <fgColor theme="9" tint="0.79998168889431442"/>
        <bgColor indexed="64"/>
      </patternFill>
    </fill>
    <fill>
      <patternFill patternType="solid">
        <fgColor indexed="9"/>
        <bgColor indexed="64"/>
      </patternFill>
    </fill>
    <fill>
      <patternFill patternType="solid">
        <fgColor theme="9" tint="0.59999389629810485"/>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2">
    <xf numFmtId="0" fontId="0" fillId="0" borderId="0"/>
    <xf numFmtId="44" fontId="2" fillId="0" borderId="0" applyFont="0" applyFill="0" applyBorder="0" applyAlignment="0" applyProtection="0"/>
    <xf numFmtId="0" fontId="2" fillId="0" borderId="0"/>
    <xf numFmtId="0" fontId="2" fillId="0" borderId="0"/>
    <xf numFmtId="0" fontId="2" fillId="0" borderId="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8"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 fillId="0" borderId="0"/>
  </cellStyleXfs>
  <cellXfs count="98">
    <xf numFmtId="0" fontId="0" fillId="0" borderId="0" xfId="0"/>
    <xf numFmtId="0" fontId="6" fillId="0" borderId="8" xfId="0" applyFont="1" applyFill="1" applyBorder="1" applyAlignment="1">
      <alignment horizontal="center" vertical="center" wrapText="1"/>
    </xf>
    <xf numFmtId="4" fontId="6" fillId="0" borderId="8" xfId="0" applyNumberFormat="1" applyFont="1" applyFill="1" applyBorder="1" applyAlignment="1">
      <alignment horizontal="center" vertical="center" wrapText="1"/>
    </xf>
    <xf numFmtId="0" fontId="6" fillId="0" borderId="8" xfId="0" applyFont="1" applyFill="1" applyBorder="1" applyAlignment="1">
      <alignment horizontal="justify" vertical="top" wrapText="1"/>
    </xf>
    <xf numFmtId="0" fontId="5" fillId="0" borderId="8" xfId="0" applyFont="1" applyFill="1" applyBorder="1" applyAlignment="1">
      <alignment horizontal="justify" vertical="top" wrapText="1"/>
    </xf>
    <xf numFmtId="0" fontId="9" fillId="0" borderId="0" xfId="0" applyFont="1" applyAlignment="1">
      <alignment vertical="top" wrapText="1"/>
    </xf>
    <xf numFmtId="0" fontId="9" fillId="0" borderId="0" xfId="0" applyFont="1" applyAlignment="1">
      <alignment horizontal="center" vertical="top" wrapText="1"/>
    </xf>
    <xf numFmtId="0" fontId="10" fillId="3" borderId="2" xfId="37" applyFont="1" applyFill="1" applyBorder="1" applyAlignment="1">
      <alignment vertical="top" wrapText="1"/>
    </xf>
    <xf numFmtId="0" fontId="10" fillId="3" borderId="2" xfId="37" applyFont="1" applyFill="1" applyBorder="1" applyAlignment="1">
      <alignment horizontal="center" vertical="top" wrapText="1"/>
    </xf>
    <xf numFmtId="0" fontId="10" fillId="3" borderId="3" xfId="37" applyFont="1" applyFill="1" applyBorder="1" applyAlignment="1">
      <alignment vertical="top" wrapText="1"/>
    </xf>
    <xf numFmtId="0" fontId="10" fillId="3" borderId="0" xfId="37" applyFont="1" applyFill="1" applyBorder="1" applyAlignment="1">
      <alignment vertical="top" wrapText="1"/>
    </xf>
    <xf numFmtId="0" fontId="10" fillId="3" borderId="0" xfId="37" applyFont="1" applyFill="1" applyBorder="1" applyAlignment="1">
      <alignment horizontal="center" vertical="top" wrapText="1"/>
    </xf>
    <xf numFmtId="0" fontId="10" fillId="3" borderId="5" xfId="37" applyFont="1" applyFill="1" applyBorder="1" applyAlignment="1">
      <alignment vertical="top" wrapText="1"/>
    </xf>
    <xf numFmtId="0" fontId="11" fillId="3" borderId="0" xfId="37" applyFont="1" applyFill="1" applyBorder="1" applyAlignment="1">
      <alignment horizontal="left" vertical="top" wrapText="1"/>
    </xf>
    <xf numFmtId="0" fontId="10" fillId="3" borderId="0" xfId="37" applyFont="1" applyFill="1" applyBorder="1" applyAlignment="1">
      <alignment horizontal="right" vertical="top" wrapText="1"/>
    </xf>
    <xf numFmtId="0" fontId="10" fillId="3" borderId="0" xfId="0" applyFont="1" applyFill="1" applyBorder="1" applyAlignment="1">
      <alignment vertical="top" wrapText="1"/>
    </xf>
    <xf numFmtId="0" fontId="10" fillId="3" borderId="0" xfId="0" applyFont="1" applyFill="1" applyBorder="1" applyAlignment="1">
      <alignment horizontal="center" vertical="top" wrapText="1"/>
    </xf>
    <xf numFmtId="0" fontId="10" fillId="3" borderId="5" xfId="0" applyFont="1" applyFill="1" applyBorder="1" applyAlignment="1">
      <alignment vertical="top" wrapText="1"/>
    </xf>
    <xf numFmtId="164" fontId="6" fillId="0" borderId="8" xfId="0" applyNumberFormat="1" applyFont="1" applyFill="1" applyBorder="1" applyAlignment="1">
      <alignment horizontal="center" vertical="center"/>
    </xf>
    <xf numFmtId="164" fontId="6" fillId="0" borderId="13" xfId="0" applyNumberFormat="1" applyFont="1" applyFill="1" applyBorder="1" applyAlignment="1">
      <alignment horizontal="center" vertical="center"/>
    </xf>
    <xf numFmtId="0" fontId="9" fillId="0" borderId="0" xfId="0" applyFont="1" applyFill="1" applyAlignment="1">
      <alignment vertical="top" wrapText="1"/>
    </xf>
    <xf numFmtId="0" fontId="5" fillId="0" borderId="18" xfId="0" applyFont="1" applyFill="1" applyBorder="1" applyAlignment="1">
      <alignment horizontal="right" vertical="top"/>
    </xf>
    <xf numFmtId="0" fontId="4" fillId="0" borderId="15" xfId="2" applyFont="1" applyFill="1" applyBorder="1" applyAlignment="1">
      <alignment horizontal="center" vertical="center" wrapText="1"/>
    </xf>
    <xf numFmtId="0" fontId="6" fillId="0" borderId="8" xfId="0" applyFont="1" applyBorder="1" applyAlignment="1">
      <alignment horizontal="justify" vertical="top" wrapText="1"/>
    </xf>
    <xf numFmtId="0" fontId="6" fillId="0" borderId="8" xfId="0" applyFont="1" applyBorder="1" applyAlignment="1">
      <alignment horizontal="center" vertical="center" wrapText="1"/>
    </xf>
    <xf numFmtId="49" fontId="6" fillId="0" borderId="8" xfId="0" applyNumberFormat="1" applyFont="1" applyBorder="1" applyAlignment="1">
      <alignment horizontal="justify" vertical="justify" wrapText="1"/>
    </xf>
    <xf numFmtId="0" fontId="6" fillId="0" borderId="8" xfId="0" applyFont="1" applyBorder="1" applyAlignment="1">
      <alignment horizontal="justify" vertical="center" wrapText="1"/>
    </xf>
    <xf numFmtId="4" fontId="6" fillId="0" borderId="8" xfId="0" applyNumberFormat="1" applyFont="1" applyBorder="1" applyAlignment="1">
      <alignment horizontal="center" vertical="center" wrapText="1"/>
    </xf>
    <xf numFmtId="0" fontId="5" fillId="0" borderId="8" xfId="0" applyFont="1" applyBorder="1" applyAlignment="1">
      <alignment horizontal="justify" vertical="top" wrapText="1"/>
    </xf>
    <xf numFmtId="0" fontId="5" fillId="0" borderId="8" xfId="37" applyFont="1" applyBorder="1" applyAlignment="1">
      <alignment vertical="top" wrapText="1"/>
    </xf>
    <xf numFmtId="0" fontId="6" fillId="0" borderId="8" xfId="37" applyFont="1" applyBorder="1" applyAlignment="1">
      <alignment horizontal="center" vertical="center" wrapText="1"/>
    </xf>
    <xf numFmtId="0" fontId="6" fillId="0" borderId="13" xfId="0" applyFont="1" applyBorder="1" applyAlignment="1">
      <alignment horizontal="justify" vertical="top" wrapText="1"/>
    </xf>
    <xf numFmtId="4" fontId="6" fillId="0" borderId="13" xfId="0" applyNumberFormat="1" applyFont="1" applyBorder="1" applyAlignment="1">
      <alignment horizontal="center" vertical="center" wrapText="1"/>
    </xf>
    <xf numFmtId="2" fontId="4" fillId="2" borderId="22" xfId="37" applyNumberFormat="1" applyFont="1" applyFill="1" applyBorder="1" applyAlignment="1">
      <alignment horizontal="center" vertical="center" wrapText="1"/>
    </xf>
    <xf numFmtId="0" fontId="4" fillId="2" borderId="23" xfId="37" applyFont="1" applyFill="1" applyBorder="1" applyAlignment="1">
      <alignment horizontal="center" vertical="center" wrapText="1"/>
    </xf>
    <xf numFmtId="2" fontId="4" fillId="2" borderId="23" xfId="37" applyNumberFormat="1" applyFont="1" applyFill="1" applyBorder="1" applyAlignment="1">
      <alignment horizontal="center" vertical="center" wrapText="1" shrinkToFit="1"/>
    </xf>
    <xf numFmtId="164" fontId="4" fillId="2" borderId="23" xfId="37" applyNumberFormat="1" applyFont="1" applyFill="1" applyBorder="1" applyAlignment="1">
      <alignment horizontal="center" vertical="center" wrapText="1"/>
    </xf>
    <xf numFmtId="2" fontId="4" fillId="2" borderId="24" xfId="37" applyNumberFormat="1" applyFont="1" applyFill="1" applyBorder="1" applyAlignment="1">
      <alignment horizontal="center" vertical="center" wrapText="1" shrinkToFit="1"/>
    </xf>
    <xf numFmtId="0" fontId="4" fillId="4" borderId="10" xfId="37" applyFont="1" applyFill="1" applyBorder="1" applyAlignment="1">
      <alignment horizontal="left" vertical="top" wrapText="1"/>
    </xf>
    <xf numFmtId="0" fontId="4" fillId="4" borderId="10" xfId="37" applyFont="1" applyFill="1" applyBorder="1" applyAlignment="1">
      <alignment horizontal="center" vertical="top" wrapText="1"/>
    </xf>
    <xf numFmtId="0" fontId="4" fillId="4" borderId="11" xfId="37" applyFont="1" applyFill="1" applyBorder="1" applyAlignment="1">
      <alignment horizontal="center" vertical="top" wrapText="1"/>
    </xf>
    <xf numFmtId="44" fontId="6" fillId="0" borderId="8" xfId="1" applyFont="1" applyFill="1" applyBorder="1"/>
    <xf numFmtId="0" fontId="4" fillId="4" borderId="15" xfId="37" applyFont="1" applyFill="1" applyBorder="1" applyAlignment="1">
      <alignment horizontal="left" vertical="top" wrapText="1"/>
    </xf>
    <xf numFmtId="0" fontId="4" fillId="4" borderId="15" xfId="37" applyFont="1" applyFill="1" applyBorder="1" applyAlignment="1">
      <alignment horizontal="center" vertical="top" wrapText="1"/>
    </xf>
    <xf numFmtId="0" fontId="4" fillId="4" borderId="21" xfId="37" applyFont="1" applyFill="1" applyBorder="1" applyAlignment="1">
      <alignment horizontal="center" vertical="top" wrapText="1"/>
    </xf>
    <xf numFmtId="44" fontId="6" fillId="0" borderId="8" xfId="1" applyFont="1" applyFill="1" applyBorder="1" applyAlignment="1">
      <alignment horizontal="center"/>
    </xf>
    <xf numFmtId="44" fontId="6" fillId="0" borderId="8" xfId="15" applyFont="1" applyFill="1" applyBorder="1" applyAlignment="1">
      <alignment horizontal="center" vertical="center"/>
    </xf>
    <xf numFmtId="44" fontId="6" fillId="0" borderId="13" xfId="15" applyFont="1" applyFill="1" applyBorder="1" applyAlignment="1">
      <alignment horizontal="center" vertical="center"/>
    </xf>
    <xf numFmtId="44" fontId="6" fillId="0" borderId="13" xfId="1" applyFont="1" applyFill="1" applyBorder="1" applyAlignment="1">
      <alignment horizontal="center"/>
    </xf>
    <xf numFmtId="164" fontId="6" fillId="0" borderId="9" xfId="0" applyNumberFormat="1" applyFont="1" applyFill="1" applyBorder="1" applyAlignment="1">
      <alignment vertical="top" wrapText="1"/>
    </xf>
    <xf numFmtId="0" fontId="6" fillId="0" borderId="9" xfId="0" applyFont="1" applyFill="1" applyBorder="1" applyAlignment="1">
      <alignment vertical="top" wrapText="1"/>
    </xf>
    <xf numFmtId="164" fontId="14" fillId="0" borderId="21" xfId="0" applyNumberFormat="1" applyFont="1" applyFill="1" applyBorder="1" applyAlignment="1">
      <alignment vertical="top" wrapText="1"/>
    </xf>
    <xf numFmtId="0" fontId="6" fillId="0" borderId="14" xfId="0" applyFont="1" applyFill="1" applyBorder="1" applyAlignment="1">
      <alignment vertical="top" wrapText="1"/>
    </xf>
    <xf numFmtId="0" fontId="6" fillId="0" borderId="0" xfId="0" applyFont="1" applyAlignment="1">
      <alignment vertical="top" wrapText="1"/>
    </xf>
    <xf numFmtId="0" fontId="6" fillId="0" borderId="0" xfId="0" applyFont="1" applyAlignment="1">
      <alignment horizontal="center" vertical="top" wrapText="1"/>
    </xf>
    <xf numFmtId="0" fontId="6" fillId="0" borderId="17" xfId="0" applyFont="1" applyBorder="1" applyAlignment="1">
      <alignment horizontal="center" vertical="top" wrapText="1"/>
    </xf>
    <xf numFmtId="0" fontId="6" fillId="0" borderId="19" xfId="0" applyFont="1" applyBorder="1" applyAlignment="1">
      <alignment vertical="top" wrapText="1"/>
    </xf>
    <xf numFmtId="0" fontId="6" fillId="0" borderId="20" xfId="0" applyFont="1" applyBorder="1" applyAlignment="1">
      <alignment vertical="top" wrapText="1"/>
    </xf>
    <xf numFmtId="4" fontId="6" fillId="0" borderId="8" xfId="61" applyNumberFormat="1" applyFont="1" applyFill="1" applyBorder="1" applyAlignment="1">
      <alignment horizontal="center" vertical="center" wrapText="1"/>
    </xf>
    <xf numFmtId="0" fontId="4" fillId="4" borderId="15" xfId="37" applyFont="1" applyFill="1" applyBorder="1" applyAlignment="1">
      <alignment horizontal="center" vertical="center" wrapText="1"/>
    </xf>
    <xf numFmtId="2" fontId="9" fillId="0" borderId="0" xfId="0" applyNumberFormat="1" applyFont="1" applyFill="1" applyAlignment="1">
      <alignment horizontal="center" vertical="top" wrapText="1"/>
    </xf>
    <xf numFmtId="2" fontId="10" fillId="3" borderId="1" xfId="37" applyNumberFormat="1" applyFont="1" applyFill="1" applyBorder="1" applyAlignment="1">
      <alignment horizontal="center" vertical="top" wrapText="1"/>
    </xf>
    <xf numFmtId="2" fontId="10" fillId="3" borderId="4" xfId="37" applyNumberFormat="1" applyFont="1" applyFill="1" applyBorder="1" applyAlignment="1">
      <alignment horizontal="center" vertical="top" wrapText="1"/>
    </xf>
    <xf numFmtId="2" fontId="10" fillId="3" borderId="4" xfId="0" applyNumberFormat="1" applyFont="1" applyFill="1" applyBorder="1" applyAlignment="1">
      <alignment horizontal="center" vertical="top" wrapText="1"/>
    </xf>
    <xf numFmtId="2" fontId="4" fillId="4" borderId="6" xfId="37" applyNumberFormat="1" applyFont="1" applyFill="1" applyBorder="1" applyAlignment="1">
      <alignment horizontal="center" vertical="center" wrapText="1"/>
    </xf>
    <xf numFmtId="2" fontId="6" fillId="0" borderId="7" xfId="0" applyNumberFormat="1" applyFont="1" applyBorder="1" applyAlignment="1">
      <alignment horizontal="center" vertical="center" wrapText="1"/>
    </xf>
    <xf numFmtId="2" fontId="4" fillId="4" borderId="16" xfId="37" applyNumberFormat="1" applyFont="1" applyFill="1" applyBorder="1" applyAlignment="1">
      <alignment horizontal="center" vertical="center" wrapText="1"/>
    </xf>
    <xf numFmtId="2" fontId="6" fillId="0" borderId="7" xfId="37"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2" fontId="6" fillId="0" borderId="0" xfId="0" applyNumberFormat="1" applyFont="1" applyFill="1" applyAlignment="1">
      <alignment horizontal="center" vertical="top" wrapText="1"/>
    </xf>
    <xf numFmtId="44" fontId="6" fillId="0" borderId="15" xfId="1" applyFont="1" applyFill="1" applyBorder="1"/>
    <xf numFmtId="164" fontId="6" fillId="0" borderId="15" xfId="0" applyNumberFormat="1" applyFont="1" applyFill="1" applyBorder="1" applyAlignment="1">
      <alignment horizontal="center" vertical="center"/>
    </xf>
    <xf numFmtId="164" fontId="6" fillId="0" borderId="21" xfId="0" applyNumberFormat="1" applyFont="1" applyFill="1" applyBorder="1" applyAlignment="1">
      <alignment vertical="top" wrapText="1"/>
    </xf>
    <xf numFmtId="0" fontId="14" fillId="0" borderId="8" xfId="0" applyFont="1" applyFill="1" applyBorder="1" applyAlignment="1">
      <alignment horizontal="justify" vertical="top" wrapText="1"/>
    </xf>
    <xf numFmtId="2" fontId="14" fillId="0" borderId="7" xfId="0" applyNumberFormat="1" applyFont="1" applyBorder="1" applyAlignment="1">
      <alignment horizontal="center" vertical="center" wrapText="1"/>
    </xf>
    <xf numFmtId="0" fontId="14" fillId="0" borderId="8" xfId="0" applyFont="1" applyBorder="1" applyAlignment="1">
      <alignment horizontal="justify" vertical="top" wrapText="1"/>
    </xf>
    <xf numFmtId="0" fontId="4" fillId="3" borderId="4" xfId="37" applyFont="1" applyFill="1" applyBorder="1" applyAlignment="1">
      <alignment horizontal="center" vertical="top" wrapText="1"/>
    </xf>
    <xf numFmtId="0" fontId="4" fillId="3" borderId="0" xfId="37" applyFont="1" applyFill="1" applyBorder="1" applyAlignment="1">
      <alignment horizontal="center" vertical="top" wrapText="1"/>
    </xf>
    <xf numFmtId="0" fontId="4" fillId="3" borderId="5" xfId="37" applyFont="1" applyFill="1" applyBorder="1" applyAlignment="1">
      <alignment horizontal="center" vertical="top" wrapText="1"/>
    </xf>
    <xf numFmtId="2" fontId="10" fillId="3" borderId="4" xfId="37" applyNumberFormat="1" applyFont="1" applyFill="1" applyBorder="1" applyAlignment="1">
      <alignment horizontal="center" vertical="center" wrapText="1"/>
    </xf>
    <xf numFmtId="0" fontId="0" fillId="0" borderId="4" xfId="0" applyBorder="1" applyAlignment="1">
      <alignment horizontal="center" vertical="center" wrapText="1"/>
    </xf>
    <xf numFmtId="0" fontId="12" fillId="3" borderId="0" xfId="37" applyFont="1" applyFill="1" applyBorder="1" applyAlignment="1">
      <alignment horizontal="left" vertical="center" wrapText="1"/>
    </xf>
    <xf numFmtId="0" fontId="13" fillId="0" borderId="0" xfId="0" applyFont="1" applyBorder="1" applyAlignment="1">
      <alignment horizontal="left" vertical="center" wrapText="1"/>
    </xf>
    <xf numFmtId="0" fontId="13" fillId="0" borderId="0" xfId="0" applyFont="1" applyBorder="1" applyAlignment="1">
      <alignment horizontal="left" wrapText="1"/>
    </xf>
    <xf numFmtId="0" fontId="13" fillId="0" borderId="0" xfId="0" applyFont="1" applyBorder="1" applyAlignment="1">
      <alignment wrapText="1"/>
    </xf>
    <xf numFmtId="0" fontId="0" fillId="0" borderId="0" xfId="0" applyAlignment="1">
      <alignment wrapText="1"/>
    </xf>
    <xf numFmtId="0" fontId="10" fillId="3" borderId="0" xfId="37" applyFont="1" applyFill="1" applyBorder="1" applyAlignment="1">
      <alignment horizontal="right" vertical="center" wrapText="1"/>
    </xf>
    <xf numFmtId="0" fontId="0" fillId="0" borderId="0" xfId="0" applyAlignment="1">
      <alignment horizontal="right" vertical="center" wrapText="1"/>
    </xf>
    <xf numFmtId="15" fontId="12" fillId="3" borderId="5" xfId="37" applyNumberFormat="1" applyFont="1" applyFill="1" applyBorder="1" applyAlignment="1">
      <alignment horizontal="center" vertical="center" wrapText="1"/>
    </xf>
    <xf numFmtId="0" fontId="0" fillId="0" borderId="5" xfId="0" applyBorder="1" applyAlignment="1">
      <alignment horizontal="center" vertical="center" wrapText="1"/>
    </xf>
    <xf numFmtId="2" fontId="14" fillId="0" borderId="16" xfId="0" applyNumberFormat="1" applyFont="1" applyBorder="1" applyAlignment="1">
      <alignment horizontal="center" vertical="center" wrapText="1"/>
    </xf>
    <xf numFmtId="0" fontId="14" fillId="0" borderId="15" xfId="0" applyFont="1" applyBorder="1" applyAlignment="1">
      <alignment horizontal="justify" vertical="top" wrapText="1"/>
    </xf>
    <xf numFmtId="0" fontId="14" fillId="0" borderId="15" xfId="0" applyFont="1" applyBorder="1" applyAlignment="1">
      <alignment horizontal="center" vertical="center" wrapText="1"/>
    </xf>
    <xf numFmtId="4" fontId="14" fillId="0" borderId="15" xfId="61" applyNumberFormat="1" applyFont="1" applyFill="1" applyBorder="1" applyAlignment="1">
      <alignment horizontal="center" vertical="center" wrapText="1"/>
    </xf>
    <xf numFmtId="44" fontId="14" fillId="0" borderId="15" xfId="1" applyFont="1" applyFill="1" applyBorder="1"/>
    <xf numFmtId="164" fontId="14" fillId="0" borderId="15" xfId="0" applyNumberFormat="1" applyFont="1" applyFill="1" applyBorder="1" applyAlignment="1">
      <alignment horizontal="center" vertical="center"/>
    </xf>
    <xf numFmtId="0" fontId="14" fillId="0" borderId="21" xfId="0" applyFont="1" applyFill="1" applyBorder="1" applyAlignment="1">
      <alignment vertical="top" wrapText="1"/>
    </xf>
    <xf numFmtId="4" fontId="14" fillId="0" borderId="8" xfId="61" applyNumberFormat="1" applyFont="1" applyFill="1" applyBorder="1" applyAlignment="1">
      <alignment horizontal="center" vertical="center" wrapText="1"/>
    </xf>
  </cellXfs>
  <cellStyles count="62">
    <cellStyle name="Millares 2" xfId="5"/>
    <cellStyle name="Millares 2 2" xfId="6"/>
    <cellStyle name="Millares 2 3" xfId="7"/>
    <cellStyle name="Millares 2 3 2" xfId="8"/>
    <cellStyle name="Millares 2 4" xfId="9"/>
    <cellStyle name="Millares 2 5" xfId="10"/>
    <cellStyle name="Millares 3" xfId="11"/>
    <cellStyle name="Millares 3 2" xfId="12"/>
    <cellStyle name="Millares 4" xfId="13"/>
    <cellStyle name="Millares 4 2" xfId="14"/>
    <cellStyle name="Moneda" xfId="1" builtinId="4"/>
    <cellStyle name="Moneda 2" xfId="15"/>
    <cellStyle name="Moneda 3" xfId="16"/>
    <cellStyle name="Normal" xfId="0" builtinId="0"/>
    <cellStyle name="Normal 10" xfId="17"/>
    <cellStyle name="Normal 12" xfId="61"/>
    <cellStyle name="Normal 2" xfId="4"/>
    <cellStyle name="Normal 2 2" xfId="18"/>
    <cellStyle name="Normal 2 2 2" xfId="19"/>
    <cellStyle name="Normal 2 2 2 2" xfId="20"/>
    <cellStyle name="Normal 2 2 3" xfId="21"/>
    <cellStyle name="Normal 2 2 4" xfId="22"/>
    <cellStyle name="Normal 2 3" xfId="23"/>
    <cellStyle name="Normal 2 3 2" xfId="24"/>
    <cellStyle name="Normal 2 4" xfId="25"/>
    <cellStyle name="Normal 2 4 2" xfId="26"/>
    <cellStyle name="Normal 2 5" xfId="27"/>
    <cellStyle name="Normal 2 6" xfId="28"/>
    <cellStyle name="Normal 3" xfId="3"/>
    <cellStyle name="Normal 3 2" xfId="29"/>
    <cellStyle name="Normal 3 2 2" xfId="30"/>
    <cellStyle name="Normal 3 2 3" xfId="31"/>
    <cellStyle name="Normal 3 3" xfId="32"/>
    <cellStyle name="Normal 3 3 2" xfId="33"/>
    <cellStyle name="Normal 3 4" xfId="34"/>
    <cellStyle name="Normal 4" xfId="2"/>
    <cellStyle name="Normal 4 2" xfId="35"/>
    <cellStyle name="Normal 4 2 2" xfId="36"/>
    <cellStyle name="Normal 4 2 3" xfId="37"/>
    <cellStyle name="Normal 4 3" xfId="38"/>
    <cellStyle name="Normal 4 3 2" xfId="39"/>
    <cellStyle name="Normal 5" xfId="40"/>
    <cellStyle name="Normal 5 2" xfId="41"/>
    <cellStyle name="Normal 5 2 2" xfId="42"/>
    <cellStyle name="Normal 5 2 3" xfId="43"/>
    <cellStyle name="Normal 5 3" xfId="44"/>
    <cellStyle name="Normal 5 4" xfId="45"/>
    <cellStyle name="Normal 6" xfId="46"/>
    <cellStyle name="Normal 6 2" xfId="47"/>
    <cellStyle name="Normal 6 3" xfId="48"/>
    <cellStyle name="Normal 6 3 2" xfId="49"/>
    <cellStyle name="Normal 7" xfId="50"/>
    <cellStyle name="Normal 7 2" xfId="51"/>
    <cellStyle name="Normal 7 2 2" xfId="52"/>
    <cellStyle name="Normal 7 2 3" xfId="53"/>
    <cellStyle name="Normal 7 3" xfId="54"/>
    <cellStyle name="Normal 7 4" xfId="55"/>
    <cellStyle name="Normal 8" xfId="56"/>
    <cellStyle name="Normal 8 2" xfId="57"/>
    <cellStyle name="Normal 8 3" xfId="58"/>
    <cellStyle name="Normal 9" xfId="59"/>
    <cellStyle name="Porcentaje 2" xfId="60"/>
  </cellStyles>
  <dxfs count="2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22412</xdr:colOff>
      <xdr:row>0</xdr:row>
      <xdr:rowOff>151839</xdr:rowOff>
    </xdr:from>
    <xdr:to>
      <xdr:col>8</xdr:col>
      <xdr:colOff>7845</xdr:colOff>
      <xdr:row>6</xdr:row>
      <xdr:rowOff>50426</xdr:rowOff>
    </xdr:to>
    <xdr:pic>
      <xdr:nvPicPr>
        <xdr:cNvPr id="2" name="Imagen 1"/>
        <xdr:cNvPicPr>
          <a:picLocks noChangeAspect="1" noChangeArrowheads="1"/>
        </xdr:cNvPicPr>
      </xdr:nvPicPr>
      <xdr:blipFill>
        <a:blip xmlns:r="http://schemas.openxmlformats.org/officeDocument/2006/relationships" r:embed="rId1" cstate="print"/>
        <a:srcRect l="6235" r="5502"/>
        <a:stretch>
          <a:fillRect/>
        </a:stretch>
      </xdr:blipFill>
      <xdr:spPr bwMode="auto">
        <a:xfrm>
          <a:off x="212912" y="151839"/>
          <a:ext cx="7370109" cy="150102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33"/>
  <sheetViews>
    <sheetView tabSelected="1" zoomScale="85" zoomScaleNormal="85" workbookViewId="0">
      <selection activeCell="E55" sqref="E55"/>
    </sheetView>
  </sheetViews>
  <sheetFormatPr baseColWidth="10" defaultRowHeight="12.75" x14ac:dyDescent="0.2"/>
  <cols>
    <col min="1" max="1" width="2.85546875" style="5" customWidth="1"/>
    <col min="2" max="2" width="6" style="60" bestFit="1" customWidth="1"/>
    <col min="3" max="3" width="47.140625" style="5" customWidth="1"/>
    <col min="4" max="4" width="7.42578125" style="6" bestFit="1" customWidth="1"/>
    <col min="5" max="5" width="10.140625" style="6" bestFit="1" customWidth="1"/>
    <col min="6" max="6" width="9" style="6" bestFit="1" customWidth="1"/>
    <col min="7" max="7" width="19" style="5" customWidth="1"/>
    <col min="8" max="8" width="12" style="5" customWidth="1"/>
    <col min="9" max="16384" width="11.42578125" style="5"/>
  </cols>
  <sheetData>
    <row r="1" spans="2:8" ht="13.5" thickBot="1" x14ac:dyDescent="0.25"/>
    <row r="2" spans="2:8" x14ac:dyDescent="0.2">
      <c r="B2" s="61" t="s">
        <v>0</v>
      </c>
      <c r="C2" s="7"/>
      <c r="D2" s="8"/>
      <c r="E2" s="8"/>
      <c r="F2" s="8"/>
      <c r="G2" s="7"/>
      <c r="H2" s="9"/>
    </row>
    <row r="3" spans="2:8" ht="15.75" customHeight="1" x14ac:dyDescent="0.2">
      <c r="B3" s="76"/>
      <c r="C3" s="77"/>
      <c r="D3" s="77"/>
      <c r="E3" s="77"/>
      <c r="F3" s="77"/>
      <c r="G3" s="77"/>
      <c r="H3" s="78"/>
    </row>
    <row r="4" spans="2:8" ht="15.75" customHeight="1" x14ac:dyDescent="0.2">
      <c r="B4" s="76" t="s">
        <v>56</v>
      </c>
      <c r="C4" s="77"/>
      <c r="D4" s="77"/>
      <c r="E4" s="77"/>
      <c r="F4" s="77"/>
      <c r="G4" s="77"/>
      <c r="H4" s="78"/>
    </row>
    <row r="5" spans="2:8" ht="36" customHeight="1" x14ac:dyDescent="0.2">
      <c r="B5" s="76" t="s">
        <v>61</v>
      </c>
      <c r="C5" s="77"/>
      <c r="D5" s="77"/>
      <c r="E5" s="77"/>
      <c r="F5" s="77"/>
      <c r="G5" s="77"/>
      <c r="H5" s="78"/>
    </row>
    <row r="6" spans="2:8" ht="33" customHeight="1" x14ac:dyDescent="0.2">
      <c r="B6" s="62"/>
      <c r="C6" s="10"/>
      <c r="D6" s="11"/>
      <c r="E6" s="11"/>
      <c r="F6" s="11"/>
      <c r="G6" s="10"/>
      <c r="H6" s="12"/>
    </row>
    <row r="7" spans="2:8" x14ac:dyDescent="0.2">
      <c r="B7" s="62"/>
      <c r="C7" s="13"/>
      <c r="D7" s="11"/>
      <c r="E7" s="11"/>
      <c r="F7" s="11"/>
      <c r="G7" s="14"/>
      <c r="H7" s="12"/>
    </row>
    <row r="8" spans="2:8" ht="15" customHeight="1" x14ac:dyDescent="0.2">
      <c r="B8" s="79" t="s">
        <v>1</v>
      </c>
      <c r="C8" s="81" t="s">
        <v>62</v>
      </c>
      <c r="D8" s="82"/>
      <c r="E8" s="83"/>
      <c r="F8" s="84"/>
      <c r="G8" s="86" t="s">
        <v>2</v>
      </c>
      <c r="H8" s="88">
        <v>45798</v>
      </c>
    </row>
    <row r="9" spans="2:8" ht="15" customHeight="1" x14ac:dyDescent="0.2">
      <c r="B9" s="80"/>
      <c r="C9" s="85"/>
      <c r="D9" s="85"/>
      <c r="E9" s="85"/>
      <c r="F9" s="85"/>
      <c r="G9" s="87"/>
      <c r="H9" s="89"/>
    </row>
    <row r="10" spans="2:8" ht="13.5" thickBot="1" x14ac:dyDescent="0.25">
      <c r="B10" s="63"/>
      <c r="C10" s="15"/>
      <c r="D10" s="16"/>
      <c r="E10" s="16"/>
      <c r="F10" s="16"/>
      <c r="G10" s="15"/>
      <c r="H10" s="17"/>
    </row>
    <row r="11" spans="2:8" s="6" customFormat="1" ht="29.25" customHeight="1" thickBot="1" x14ac:dyDescent="0.25">
      <c r="B11" s="33" t="s">
        <v>3</v>
      </c>
      <c r="C11" s="34" t="s">
        <v>4</v>
      </c>
      <c r="D11" s="34" t="s">
        <v>5</v>
      </c>
      <c r="E11" s="34" t="s">
        <v>6</v>
      </c>
      <c r="F11" s="35" t="s">
        <v>57</v>
      </c>
      <c r="G11" s="36" t="s">
        <v>58</v>
      </c>
      <c r="H11" s="37" t="s">
        <v>7</v>
      </c>
    </row>
    <row r="12" spans="2:8" ht="15" x14ac:dyDescent="0.2">
      <c r="B12" s="64">
        <v>1</v>
      </c>
      <c r="C12" s="38" t="s">
        <v>63</v>
      </c>
      <c r="D12" s="39"/>
      <c r="E12" s="39"/>
      <c r="F12" s="39"/>
      <c r="G12" s="39"/>
      <c r="H12" s="40"/>
    </row>
    <row r="13" spans="2:8" s="20" customFormat="1" ht="15" x14ac:dyDescent="0.25">
      <c r="B13" s="74">
        <v>1.01</v>
      </c>
      <c r="C13" s="75" t="s">
        <v>140</v>
      </c>
      <c r="D13" s="24"/>
      <c r="E13" s="2"/>
      <c r="F13" s="41"/>
      <c r="G13" s="18"/>
      <c r="H13" s="49"/>
    </row>
    <row r="14" spans="2:8" s="20" customFormat="1" ht="105" x14ac:dyDescent="0.25">
      <c r="B14" s="65">
        <v>1.02</v>
      </c>
      <c r="C14" s="25" t="s">
        <v>9</v>
      </c>
      <c r="D14" s="24" t="s">
        <v>8</v>
      </c>
      <c r="E14" s="2">
        <v>40.200000000000003</v>
      </c>
      <c r="F14" s="41"/>
      <c r="G14" s="18"/>
      <c r="H14" s="49"/>
    </row>
    <row r="15" spans="2:8" s="20" customFormat="1" ht="90" x14ac:dyDescent="0.25">
      <c r="B15" s="65">
        <v>1.03</v>
      </c>
      <c r="C15" s="25" t="s">
        <v>10</v>
      </c>
      <c r="D15" s="24" t="s">
        <v>11</v>
      </c>
      <c r="E15" s="2">
        <v>3</v>
      </c>
      <c r="F15" s="41"/>
      <c r="G15" s="18"/>
      <c r="H15" s="49"/>
    </row>
    <row r="16" spans="2:8" s="20" customFormat="1" ht="75" x14ac:dyDescent="0.25">
      <c r="B16" s="65">
        <v>1.04</v>
      </c>
      <c r="C16" s="25" t="s">
        <v>13</v>
      </c>
      <c r="D16" s="24" t="s">
        <v>11</v>
      </c>
      <c r="E16" s="2">
        <v>12</v>
      </c>
      <c r="F16" s="41"/>
      <c r="G16" s="18"/>
      <c r="H16" s="49"/>
    </row>
    <row r="17" spans="2:8" s="20" customFormat="1" ht="75" x14ac:dyDescent="0.25">
      <c r="B17" s="65">
        <v>1.05</v>
      </c>
      <c r="C17" s="3" t="s">
        <v>64</v>
      </c>
      <c r="D17" s="1" t="s">
        <v>11</v>
      </c>
      <c r="E17" s="2">
        <v>2</v>
      </c>
      <c r="F17" s="41"/>
      <c r="G17" s="18"/>
      <c r="H17" s="50"/>
    </row>
    <row r="18" spans="2:8" s="20" customFormat="1" ht="210" x14ac:dyDescent="0.25">
      <c r="B18" s="65">
        <v>1.06</v>
      </c>
      <c r="C18" s="23" t="s">
        <v>65</v>
      </c>
      <c r="D18" s="24" t="s">
        <v>8</v>
      </c>
      <c r="E18" s="58">
        <v>40.200000000000003</v>
      </c>
      <c r="F18" s="41"/>
      <c r="G18" s="18"/>
      <c r="H18" s="50"/>
    </row>
    <row r="19" spans="2:8" s="20" customFormat="1" ht="150" x14ac:dyDescent="0.25">
      <c r="B19" s="65">
        <v>1.07</v>
      </c>
      <c r="C19" s="23" t="s">
        <v>14</v>
      </c>
      <c r="D19" s="24" t="s">
        <v>8</v>
      </c>
      <c r="E19" s="2">
        <v>26.7</v>
      </c>
      <c r="F19" s="41"/>
      <c r="G19" s="18"/>
      <c r="H19" s="50"/>
    </row>
    <row r="20" spans="2:8" s="20" customFormat="1" ht="60" x14ac:dyDescent="0.25">
      <c r="B20" s="65">
        <v>1.08</v>
      </c>
      <c r="C20" s="23" t="s">
        <v>15</v>
      </c>
      <c r="D20" s="24" t="s">
        <v>16</v>
      </c>
      <c r="E20" s="2">
        <v>10.3</v>
      </c>
      <c r="F20" s="41"/>
      <c r="G20" s="18"/>
      <c r="H20" s="49"/>
    </row>
    <row r="21" spans="2:8" s="20" customFormat="1" ht="195" x14ac:dyDescent="0.25">
      <c r="B21" s="65">
        <v>1.0900000000000001</v>
      </c>
      <c r="C21" s="23" t="s">
        <v>20</v>
      </c>
      <c r="D21" s="24" t="s">
        <v>8</v>
      </c>
      <c r="E21" s="58">
        <v>48.08</v>
      </c>
      <c r="F21" s="41"/>
      <c r="G21" s="18"/>
      <c r="H21" s="49"/>
    </row>
    <row r="22" spans="2:8" s="20" customFormat="1" ht="180" x14ac:dyDescent="0.25">
      <c r="B22" s="65">
        <v>1.1000000000000001</v>
      </c>
      <c r="C22" s="23" t="s">
        <v>66</v>
      </c>
      <c r="D22" s="24" t="s">
        <v>8</v>
      </c>
      <c r="E22" s="58">
        <v>11.54</v>
      </c>
      <c r="F22" s="41"/>
      <c r="G22" s="18"/>
      <c r="H22" s="49"/>
    </row>
    <row r="23" spans="2:8" s="20" customFormat="1" ht="90" x14ac:dyDescent="0.25">
      <c r="B23" s="65">
        <v>1.1100000000000001</v>
      </c>
      <c r="C23" s="23" t="s">
        <v>135</v>
      </c>
      <c r="D23" s="24" t="s">
        <v>136</v>
      </c>
      <c r="E23" s="58">
        <v>115</v>
      </c>
      <c r="F23" s="70"/>
      <c r="G23" s="71"/>
      <c r="H23" s="72"/>
    </row>
    <row r="24" spans="2:8" s="20" customFormat="1" ht="15" x14ac:dyDescent="0.2">
      <c r="B24" s="66">
        <v>2</v>
      </c>
      <c r="C24" s="42" t="s">
        <v>67</v>
      </c>
      <c r="D24" s="59"/>
      <c r="E24" s="59"/>
      <c r="F24" s="43"/>
      <c r="G24" s="43"/>
      <c r="H24" s="44"/>
    </row>
    <row r="25" spans="2:8" s="20" customFormat="1" ht="105" x14ac:dyDescent="0.25">
      <c r="B25" s="65">
        <v>2.0099999999999998</v>
      </c>
      <c r="C25" s="23" t="s">
        <v>17</v>
      </c>
      <c r="D25" s="24" t="s">
        <v>8</v>
      </c>
      <c r="E25" s="58">
        <v>90.06</v>
      </c>
      <c r="F25" s="41"/>
      <c r="G25" s="18"/>
      <c r="H25" s="50"/>
    </row>
    <row r="26" spans="2:8" s="20" customFormat="1" ht="105" x14ac:dyDescent="0.25">
      <c r="B26" s="65">
        <v>2.02</v>
      </c>
      <c r="C26" s="23" t="s">
        <v>68</v>
      </c>
      <c r="D26" s="24" t="s">
        <v>8</v>
      </c>
      <c r="E26" s="58">
        <f>+E18</f>
        <v>40.200000000000003</v>
      </c>
      <c r="F26" s="41"/>
      <c r="G26" s="18"/>
      <c r="H26" s="50"/>
    </row>
    <row r="27" spans="2:8" s="20" customFormat="1" ht="90" x14ac:dyDescent="0.25">
      <c r="B27" s="65">
        <v>2.0299999999999998</v>
      </c>
      <c r="C27" s="23" t="s">
        <v>69</v>
      </c>
      <c r="D27" s="24" t="s">
        <v>8</v>
      </c>
      <c r="E27" s="58">
        <v>143.13999999999999</v>
      </c>
      <c r="F27" s="41"/>
      <c r="G27" s="18"/>
      <c r="H27" s="50"/>
    </row>
    <row r="28" spans="2:8" s="20" customFormat="1" ht="120" x14ac:dyDescent="0.25">
      <c r="B28" s="65">
        <v>2.04</v>
      </c>
      <c r="C28" s="23" t="s">
        <v>139</v>
      </c>
      <c r="D28" s="24" t="s">
        <v>8</v>
      </c>
      <c r="E28" s="58">
        <v>143.13999999999999</v>
      </c>
      <c r="F28" s="41"/>
      <c r="G28" s="18"/>
      <c r="H28" s="50"/>
    </row>
    <row r="29" spans="2:8" s="20" customFormat="1" ht="210" x14ac:dyDescent="0.25">
      <c r="B29" s="65">
        <v>2.0499999999999998</v>
      </c>
      <c r="C29" s="23" t="s">
        <v>19</v>
      </c>
      <c r="D29" s="24" t="s">
        <v>8</v>
      </c>
      <c r="E29" s="58">
        <v>41.34</v>
      </c>
      <c r="F29" s="41"/>
      <c r="G29" s="18"/>
      <c r="H29" s="50"/>
    </row>
    <row r="30" spans="2:8" s="20" customFormat="1" ht="60" x14ac:dyDescent="0.25">
      <c r="B30" s="65">
        <v>2.06</v>
      </c>
      <c r="C30" s="23" t="s">
        <v>21</v>
      </c>
      <c r="D30" s="24" t="s">
        <v>16</v>
      </c>
      <c r="E30" s="58">
        <v>26.3</v>
      </c>
      <c r="F30" s="41"/>
      <c r="G30" s="18"/>
      <c r="H30" s="50"/>
    </row>
    <row r="31" spans="2:8" s="20" customFormat="1" ht="60" x14ac:dyDescent="0.25">
      <c r="B31" s="65">
        <v>2.0699999999999998</v>
      </c>
      <c r="C31" s="23" t="s">
        <v>22</v>
      </c>
      <c r="D31" s="24" t="s">
        <v>16</v>
      </c>
      <c r="E31" s="58">
        <f>3*4</f>
        <v>12</v>
      </c>
      <c r="F31" s="41"/>
      <c r="G31" s="18"/>
      <c r="H31" s="50"/>
    </row>
    <row r="32" spans="2:8" s="20" customFormat="1" ht="135" x14ac:dyDescent="0.25">
      <c r="B32" s="65">
        <v>2.08</v>
      </c>
      <c r="C32" s="23" t="s">
        <v>70</v>
      </c>
      <c r="D32" s="24" t="s">
        <v>8</v>
      </c>
      <c r="E32" s="58">
        <v>216.06</v>
      </c>
      <c r="F32" s="41"/>
      <c r="G32" s="18"/>
      <c r="H32" s="50"/>
    </row>
    <row r="33" spans="2:8" s="20" customFormat="1" ht="150" x14ac:dyDescent="0.25">
      <c r="B33" s="65">
        <v>2.09</v>
      </c>
      <c r="C33" s="23" t="s">
        <v>71</v>
      </c>
      <c r="D33" s="24" t="s">
        <v>8</v>
      </c>
      <c r="E33" s="58">
        <v>65</v>
      </c>
      <c r="F33" s="41"/>
      <c r="G33" s="18"/>
      <c r="H33" s="50"/>
    </row>
    <row r="34" spans="2:8" s="20" customFormat="1" ht="150" x14ac:dyDescent="0.25">
      <c r="B34" s="65">
        <v>2.1</v>
      </c>
      <c r="C34" s="23" t="s">
        <v>72</v>
      </c>
      <c r="D34" s="24" t="s">
        <v>8</v>
      </c>
      <c r="E34" s="58">
        <v>257.14999999999998</v>
      </c>
      <c r="F34" s="41"/>
      <c r="G34" s="18"/>
      <c r="H34" s="50"/>
    </row>
    <row r="35" spans="2:8" s="20" customFormat="1" ht="75" x14ac:dyDescent="0.25">
      <c r="B35" s="90">
        <v>2.11</v>
      </c>
      <c r="C35" s="91" t="s">
        <v>141</v>
      </c>
      <c r="D35" s="92" t="s">
        <v>8</v>
      </c>
      <c r="E35" s="93">
        <v>69.22</v>
      </c>
      <c r="F35" s="94"/>
      <c r="G35" s="95"/>
      <c r="H35" s="96"/>
    </row>
    <row r="36" spans="2:8" s="20" customFormat="1" ht="15" x14ac:dyDescent="0.2">
      <c r="B36" s="66">
        <v>3</v>
      </c>
      <c r="C36" s="42" t="s">
        <v>73</v>
      </c>
      <c r="D36" s="59"/>
      <c r="E36" s="59"/>
      <c r="F36" s="43"/>
      <c r="G36" s="43"/>
      <c r="H36" s="44"/>
    </row>
    <row r="37" spans="2:8" s="20" customFormat="1" ht="195" x14ac:dyDescent="0.25">
      <c r="B37" s="65">
        <v>3.01</v>
      </c>
      <c r="C37" s="73" t="s">
        <v>137</v>
      </c>
      <c r="D37" s="1" t="s">
        <v>11</v>
      </c>
      <c r="E37" s="2">
        <v>1</v>
      </c>
      <c r="F37" s="41"/>
      <c r="G37" s="18"/>
      <c r="H37" s="50"/>
    </row>
    <row r="38" spans="2:8" s="20" customFormat="1" ht="195" x14ac:dyDescent="0.25">
      <c r="B38" s="65">
        <v>3.02</v>
      </c>
      <c r="C38" s="73" t="s">
        <v>138</v>
      </c>
      <c r="D38" s="1" t="s">
        <v>11</v>
      </c>
      <c r="E38" s="2">
        <v>1</v>
      </c>
      <c r="F38" s="41"/>
      <c r="G38" s="18"/>
      <c r="H38" s="50"/>
    </row>
    <row r="39" spans="2:8" s="20" customFormat="1" ht="210" x14ac:dyDescent="0.2">
      <c r="B39" s="65">
        <v>3.03</v>
      </c>
      <c r="C39" s="3" t="s">
        <v>74</v>
      </c>
      <c r="D39" s="1" t="s">
        <v>11</v>
      </c>
      <c r="E39" s="2">
        <v>1</v>
      </c>
      <c r="F39" s="22"/>
      <c r="G39" s="22"/>
      <c r="H39" s="51"/>
    </row>
    <row r="40" spans="2:8" s="20" customFormat="1" ht="135" x14ac:dyDescent="0.25">
      <c r="B40" s="65">
        <v>3.04</v>
      </c>
      <c r="C40" s="3" t="s">
        <v>75</v>
      </c>
      <c r="D40" s="1" t="s">
        <v>11</v>
      </c>
      <c r="E40" s="2">
        <v>1</v>
      </c>
      <c r="F40" s="45"/>
      <c r="G40" s="18"/>
      <c r="H40" s="50"/>
    </row>
    <row r="41" spans="2:8" s="20" customFormat="1" ht="135" x14ac:dyDescent="0.25">
      <c r="B41" s="65">
        <v>3.05</v>
      </c>
      <c r="C41" s="3" t="s">
        <v>76</v>
      </c>
      <c r="D41" s="1" t="s">
        <v>11</v>
      </c>
      <c r="E41" s="2">
        <v>1</v>
      </c>
      <c r="F41" s="45"/>
      <c r="G41" s="18"/>
      <c r="H41" s="50"/>
    </row>
    <row r="42" spans="2:8" s="20" customFormat="1" ht="180" x14ac:dyDescent="0.25">
      <c r="B42" s="65">
        <v>3.06</v>
      </c>
      <c r="C42" s="3" t="s">
        <v>77</v>
      </c>
      <c r="D42" s="1" t="s">
        <v>11</v>
      </c>
      <c r="E42" s="2">
        <v>1</v>
      </c>
      <c r="F42" s="45"/>
      <c r="G42" s="18"/>
      <c r="H42" s="50"/>
    </row>
    <row r="43" spans="2:8" s="20" customFormat="1" ht="60" x14ac:dyDescent="0.25">
      <c r="B43" s="65">
        <v>3.07</v>
      </c>
      <c r="C43" s="3" t="s">
        <v>78</v>
      </c>
      <c r="D43" s="1" t="s">
        <v>11</v>
      </c>
      <c r="E43" s="2">
        <v>1</v>
      </c>
      <c r="F43" s="45"/>
      <c r="G43" s="18"/>
      <c r="H43" s="50"/>
    </row>
    <row r="44" spans="2:8" s="20" customFormat="1" ht="60" x14ac:dyDescent="0.25">
      <c r="B44" s="65">
        <v>3.08</v>
      </c>
      <c r="C44" s="3" t="s">
        <v>79</v>
      </c>
      <c r="D44" s="1" t="s">
        <v>11</v>
      </c>
      <c r="E44" s="2">
        <v>1</v>
      </c>
      <c r="F44" s="45"/>
      <c r="G44" s="18"/>
      <c r="H44" s="50"/>
    </row>
    <row r="45" spans="2:8" s="20" customFormat="1" ht="60" x14ac:dyDescent="0.25">
      <c r="B45" s="65">
        <v>3.09</v>
      </c>
      <c r="C45" s="3" t="s">
        <v>80</v>
      </c>
      <c r="D45" s="1" t="s">
        <v>11</v>
      </c>
      <c r="E45" s="2">
        <v>1</v>
      </c>
      <c r="F45" s="45"/>
      <c r="G45" s="18"/>
      <c r="H45" s="50"/>
    </row>
    <row r="46" spans="2:8" s="20" customFormat="1" ht="60" x14ac:dyDescent="0.25">
      <c r="B46" s="65">
        <v>3.1</v>
      </c>
      <c r="C46" s="3" t="s">
        <v>81</v>
      </c>
      <c r="D46" s="1" t="s">
        <v>11</v>
      </c>
      <c r="E46" s="2">
        <v>1</v>
      </c>
      <c r="F46" s="45"/>
      <c r="G46" s="18"/>
      <c r="H46" s="50"/>
    </row>
    <row r="47" spans="2:8" s="20" customFormat="1" ht="150" x14ac:dyDescent="0.25">
      <c r="B47" s="65">
        <v>3.11</v>
      </c>
      <c r="C47" s="3" t="s">
        <v>82</v>
      </c>
      <c r="D47" s="1" t="s">
        <v>11</v>
      </c>
      <c r="E47" s="2">
        <v>7</v>
      </c>
      <c r="F47" s="45"/>
      <c r="G47" s="18"/>
      <c r="H47" s="50"/>
    </row>
    <row r="48" spans="2:8" s="20" customFormat="1" ht="150" x14ac:dyDescent="0.25">
      <c r="B48" s="65">
        <v>3.12</v>
      </c>
      <c r="C48" s="3" t="s">
        <v>83</v>
      </c>
      <c r="D48" s="1" t="s">
        <v>11</v>
      </c>
      <c r="E48" s="2">
        <v>1</v>
      </c>
      <c r="F48" s="45"/>
      <c r="G48" s="18"/>
      <c r="H48" s="50"/>
    </row>
    <row r="49" spans="2:8" s="20" customFormat="1" ht="150" x14ac:dyDescent="0.25">
      <c r="B49" s="65">
        <v>3.13</v>
      </c>
      <c r="C49" s="3" t="s">
        <v>84</v>
      </c>
      <c r="D49" s="1" t="s">
        <v>11</v>
      </c>
      <c r="E49" s="2">
        <v>2</v>
      </c>
      <c r="F49" s="45"/>
      <c r="G49" s="18"/>
      <c r="H49" s="50"/>
    </row>
    <row r="50" spans="2:8" s="20" customFormat="1" ht="120" x14ac:dyDescent="0.25">
      <c r="B50" s="65">
        <v>3.14</v>
      </c>
      <c r="C50" s="3" t="s">
        <v>85</v>
      </c>
      <c r="D50" s="1" t="s">
        <v>11</v>
      </c>
      <c r="E50" s="2">
        <v>1</v>
      </c>
      <c r="F50" s="45"/>
      <c r="G50" s="18"/>
      <c r="H50" s="50"/>
    </row>
    <row r="51" spans="2:8" s="20" customFormat="1" ht="120" x14ac:dyDescent="0.25">
      <c r="B51" s="65">
        <v>3.15</v>
      </c>
      <c r="C51" s="3" t="s">
        <v>86</v>
      </c>
      <c r="D51" s="1" t="s">
        <v>11</v>
      </c>
      <c r="E51" s="2">
        <v>1</v>
      </c>
      <c r="F51" s="45"/>
      <c r="G51" s="18"/>
      <c r="H51" s="50"/>
    </row>
    <row r="52" spans="2:8" s="20" customFormat="1" ht="90" x14ac:dyDescent="0.25">
      <c r="B52" s="65">
        <v>3.16</v>
      </c>
      <c r="C52" s="3" t="s">
        <v>87</v>
      </c>
      <c r="D52" s="1" t="s">
        <v>11</v>
      </c>
      <c r="E52" s="2">
        <v>1</v>
      </c>
      <c r="F52" s="45"/>
      <c r="G52" s="18"/>
      <c r="H52" s="50"/>
    </row>
    <row r="53" spans="2:8" s="20" customFormat="1" ht="15" x14ac:dyDescent="0.2">
      <c r="B53" s="66">
        <v>4</v>
      </c>
      <c r="C53" s="42" t="s">
        <v>88</v>
      </c>
      <c r="D53" s="59"/>
      <c r="E53" s="59"/>
      <c r="F53" s="43"/>
      <c r="G53" s="43"/>
      <c r="H53" s="44"/>
    </row>
    <row r="54" spans="2:8" s="20" customFormat="1" ht="255" x14ac:dyDescent="0.2">
      <c r="B54" s="65">
        <v>4.01</v>
      </c>
      <c r="C54" s="23" t="s">
        <v>89</v>
      </c>
      <c r="D54" s="24" t="s">
        <v>8</v>
      </c>
      <c r="E54" s="97">
        <v>141.16999999999999</v>
      </c>
      <c r="F54" s="22"/>
      <c r="G54" s="22"/>
      <c r="H54" s="51"/>
    </row>
    <row r="55" spans="2:8" s="20" customFormat="1" ht="135" x14ac:dyDescent="0.25">
      <c r="B55" s="65">
        <v>4.0199999999999996</v>
      </c>
      <c r="C55" s="23" t="s">
        <v>90</v>
      </c>
      <c r="D55" s="24" t="s">
        <v>8</v>
      </c>
      <c r="E55" s="58">
        <v>41.34</v>
      </c>
      <c r="F55" s="45"/>
      <c r="G55" s="18"/>
      <c r="H55" s="50"/>
    </row>
    <row r="56" spans="2:8" s="20" customFormat="1" ht="120" x14ac:dyDescent="0.25">
      <c r="B56" s="65">
        <v>4.03</v>
      </c>
      <c r="C56" s="23" t="s">
        <v>18</v>
      </c>
      <c r="D56" s="24" t="s">
        <v>8</v>
      </c>
      <c r="E56" s="58">
        <v>143.13999999999999</v>
      </c>
      <c r="F56" s="45"/>
      <c r="G56" s="18"/>
      <c r="H56" s="50"/>
    </row>
    <row r="57" spans="2:8" s="20" customFormat="1" ht="15" x14ac:dyDescent="0.2">
      <c r="B57" s="66">
        <v>5</v>
      </c>
      <c r="C57" s="42" t="s">
        <v>23</v>
      </c>
      <c r="D57" s="59"/>
      <c r="E57" s="59"/>
      <c r="F57" s="43"/>
      <c r="G57" s="43"/>
      <c r="H57" s="44"/>
    </row>
    <row r="58" spans="2:8" s="20" customFormat="1" ht="90" x14ac:dyDescent="0.25">
      <c r="B58" s="65">
        <v>5.01</v>
      </c>
      <c r="C58" s="26" t="s">
        <v>24</v>
      </c>
      <c r="D58" s="24" t="s">
        <v>11</v>
      </c>
      <c r="E58" s="27">
        <v>1</v>
      </c>
      <c r="F58" s="45"/>
      <c r="G58" s="18"/>
      <c r="H58" s="50"/>
    </row>
    <row r="59" spans="2:8" s="20" customFormat="1" ht="105" x14ac:dyDescent="0.25">
      <c r="B59" s="65">
        <v>5.0199999999999996</v>
      </c>
      <c r="C59" s="26" t="s">
        <v>25</v>
      </c>
      <c r="D59" s="24" t="s">
        <v>11</v>
      </c>
      <c r="E59" s="27">
        <v>1</v>
      </c>
      <c r="F59" s="45"/>
      <c r="G59" s="18"/>
      <c r="H59" s="50"/>
    </row>
    <row r="60" spans="2:8" s="20" customFormat="1" ht="15" x14ac:dyDescent="0.2">
      <c r="B60" s="66">
        <v>6</v>
      </c>
      <c r="C60" s="42" t="s">
        <v>26</v>
      </c>
      <c r="D60" s="59"/>
      <c r="E60" s="59"/>
      <c r="F60" s="43"/>
      <c r="G60" s="43"/>
      <c r="H60" s="44"/>
    </row>
    <row r="61" spans="2:8" s="20" customFormat="1" ht="15" x14ac:dyDescent="0.25">
      <c r="B61" s="65"/>
      <c r="C61" s="28" t="s">
        <v>27</v>
      </c>
      <c r="D61" s="24"/>
      <c r="E61" s="27"/>
      <c r="F61" s="45"/>
      <c r="G61" s="18"/>
      <c r="H61" s="50"/>
    </row>
    <row r="62" spans="2:8" s="20" customFormat="1" ht="150" x14ac:dyDescent="0.25">
      <c r="B62" s="65">
        <v>6.01</v>
      </c>
      <c r="C62" s="23" t="s">
        <v>28</v>
      </c>
      <c r="D62" s="24" t="s">
        <v>29</v>
      </c>
      <c r="E62" s="27">
        <v>1</v>
      </c>
      <c r="F62" s="45"/>
      <c r="G62" s="18"/>
      <c r="H62" s="50"/>
    </row>
    <row r="63" spans="2:8" s="20" customFormat="1" ht="135" x14ac:dyDescent="0.25">
      <c r="B63" s="65">
        <v>6.02</v>
      </c>
      <c r="C63" s="23" t="s">
        <v>30</v>
      </c>
      <c r="D63" s="24" t="s">
        <v>29</v>
      </c>
      <c r="E63" s="27">
        <v>1</v>
      </c>
      <c r="F63" s="45"/>
      <c r="G63" s="18"/>
      <c r="H63" s="50"/>
    </row>
    <row r="64" spans="2:8" s="20" customFormat="1" ht="135" x14ac:dyDescent="0.25">
      <c r="B64" s="65">
        <v>6.03</v>
      </c>
      <c r="C64" s="23" t="s">
        <v>31</v>
      </c>
      <c r="D64" s="24" t="s">
        <v>29</v>
      </c>
      <c r="E64" s="58">
        <v>9</v>
      </c>
      <c r="F64" s="45"/>
      <c r="G64" s="18"/>
      <c r="H64" s="50"/>
    </row>
    <row r="65" spans="2:8" s="20" customFormat="1" ht="15" x14ac:dyDescent="0.25">
      <c r="B65" s="65"/>
      <c r="C65" s="28" t="s">
        <v>32</v>
      </c>
      <c r="D65" s="24"/>
      <c r="E65" s="58"/>
      <c r="F65" s="45"/>
      <c r="G65" s="18"/>
      <c r="H65" s="50"/>
    </row>
    <row r="66" spans="2:8" s="20" customFormat="1" ht="195" x14ac:dyDescent="0.2">
      <c r="B66" s="65">
        <v>6.04</v>
      </c>
      <c r="C66" s="23" t="s">
        <v>33</v>
      </c>
      <c r="D66" s="24" t="s">
        <v>16</v>
      </c>
      <c r="E66" s="58">
        <v>40</v>
      </c>
      <c r="F66" s="22"/>
      <c r="G66" s="22"/>
      <c r="H66" s="51"/>
    </row>
    <row r="67" spans="2:8" s="20" customFormat="1" ht="195" x14ac:dyDescent="0.25">
      <c r="B67" s="65">
        <v>6.05</v>
      </c>
      <c r="C67" s="23" t="s">
        <v>34</v>
      </c>
      <c r="D67" s="24" t="s">
        <v>16</v>
      </c>
      <c r="E67" s="58">
        <v>10.15</v>
      </c>
      <c r="F67" s="45"/>
      <c r="G67" s="18"/>
      <c r="H67" s="50"/>
    </row>
    <row r="68" spans="2:8" s="20" customFormat="1" ht="15" x14ac:dyDescent="0.25">
      <c r="B68" s="65"/>
      <c r="C68" s="28" t="s">
        <v>35</v>
      </c>
      <c r="D68" s="24"/>
      <c r="E68" s="58"/>
      <c r="F68" s="45"/>
      <c r="G68" s="18"/>
      <c r="H68" s="50"/>
    </row>
    <row r="69" spans="2:8" s="20" customFormat="1" ht="135" x14ac:dyDescent="0.25">
      <c r="B69" s="65">
        <v>6.06</v>
      </c>
      <c r="C69" s="23" t="s">
        <v>36</v>
      </c>
      <c r="D69" s="24" t="s">
        <v>16</v>
      </c>
      <c r="E69" s="58">
        <v>27</v>
      </c>
      <c r="F69" s="45"/>
      <c r="G69" s="18"/>
      <c r="H69" s="50"/>
    </row>
    <row r="70" spans="2:8" s="20" customFormat="1" ht="135" x14ac:dyDescent="0.25">
      <c r="B70" s="65">
        <v>6.07</v>
      </c>
      <c r="C70" s="23" t="s">
        <v>37</v>
      </c>
      <c r="D70" s="24" t="s">
        <v>16</v>
      </c>
      <c r="E70" s="58">
        <v>8</v>
      </c>
      <c r="F70" s="45"/>
      <c r="G70" s="18"/>
      <c r="H70" s="50"/>
    </row>
    <row r="71" spans="2:8" s="20" customFormat="1" ht="15" x14ac:dyDescent="0.25">
      <c r="B71" s="65"/>
      <c r="C71" s="28" t="s">
        <v>38</v>
      </c>
      <c r="D71" s="24"/>
      <c r="E71" s="27"/>
      <c r="F71" s="45"/>
      <c r="G71" s="18"/>
      <c r="H71" s="50"/>
    </row>
    <row r="72" spans="2:8" s="20" customFormat="1" ht="180" x14ac:dyDescent="0.25">
      <c r="B72" s="65">
        <v>6.08</v>
      </c>
      <c r="C72" s="23" t="s">
        <v>39</v>
      </c>
      <c r="D72" s="24" t="s">
        <v>11</v>
      </c>
      <c r="E72" s="27">
        <v>2</v>
      </c>
      <c r="F72" s="45"/>
      <c r="G72" s="18"/>
      <c r="H72" s="50"/>
    </row>
    <row r="73" spans="2:8" s="20" customFormat="1" ht="15" x14ac:dyDescent="0.2">
      <c r="B73" s="66">
        <v>7</v>
      </c>
      <c r="C73" s="42" t="s">
        <v>43</v>
      </c>
      <c r="D73" s="59"/>
      <c r="E73" s="59"/>
      <c r="F73" s="43"/>
      <c r="G73" s="43"/>
      <c r="H73" s="44"/>
    </row>
    <row r="74" spans="2:8" s="20" customFormat="1" ht="15" x14ac:dyDescent="0.25">
      <c r="B74" s="67"/>
      <c r="C74" s="29" t="s">
        <v>44</v>
      </c>
      <c r="D74" s="30"/>
      <c r="E74" s="30"/>
      <c r="F74" s="45"/>
      <c r="G74" s="18"/>
      <c r="H74" s="50"/>
    </row>
    <row r="75" spans="2:8" s="20" customFormat="1" ht="195" x14ac:dyDescent="0.25">
      <c r="B75" s="65">
        <v>7.01</v>
      </c>
      <c r="C75" s="23" t="s">
        <v>45</v>
      </c>
      <c r="D75" s="24" t="s">
        <v>11</v>
      </c>
      <c r="E75" s="27">
        <v>2</v>
      </c>
      <c r="F75" s="45"/>
      <c r="G75" s="18"/>
      <c r="H75" s="50"/>
    </row>
    <row r="76" spans="2:8" s="20" customFormat="1" ht="150" x14ac:dyDescent="0.25">
      <c r="B76" s="65">
        <v>7.02</v>
      </c>
      <c r="C76" s="23" t="s">
        <v>46</v>
      </c>
      <c r="D76" s="46" t="s">
        <v>11</v>
      </c>
      <c r="E76" s="27">
        <v>1</v>
      </c>
      <c r="F76" s="45"/>
      <c r="G76" s="18"/>
      <c r="H76" s="50"/>
    </row>
    <row r="77" spans="2:8" s="20" customFormat="1" ht="165" x14ac:dyDescent="0.25">
      <c r="B77" s="65">
        <v>7.03</v>
      </c>
      <c r="C77" s="23" t="s">
        <v>47</v>
      </c>
      <c r="D77" s="46" t="s">
        <v>11</v>
      </c>
      <c r="E77" s="27">
        <v>2</v>
      </c>
      <c r="F77" s="45"/>
      <c r="G77" s="18"/>
      <c r="H77" s="50"/>
    </row>
    <row r="78" spans="2:8" s="20" customFormat="1" ht="150" x14ac:dyDescent="0.25">
      <c r="B78" s="65">
        <v>7.04</v>
      </c>
      <c r="C78" s="23" t="s">
        <v>48</v>
      </c>
      <c r="D78" s="46" t="s">
        <v>11</v>
      </c>
      <c r="E78" s="27">
        <v>10</v>
      </c>
      <c r="F78" s="45"/>
      <c r="G78" s="18"/>
      <c r="H78" s="50"/>
    </row>
    <row r="79" spans="2:8" s="20" customFormat="1" ht="135" x14ac:dyDescent="0.25">
      <c r="B79" s="65">
        <v>7.05</v>
      </c>
      <c r="C79" s="23" t="s">
        <v>49</v>
      </c>
      <c r="D79" s="46" t="s">
        <v>11</v>
      </c>
      <c r="E79" s="27">
        <v>6</v>
      </c>
      <c r="F79" s="45"/>
      <c r="G79" s="18"/>
      <c r="H79" s="50"/>
    </row>
    <row r="80" spans="2:8" s="20" customFormat="1" ht="30" x14ac:dyDescent="0.25">
      <c r="B80" s="65">
        <v>7.06</v>
      </c>
      <c r="C80" s="23" t="s">
        <v>50</v>
      </c>
      <c r="D80" s="46" t="s">
        <v>11</v>
      </c>
      <c r="E80" s="27">
        <v>1</v>
      </c>
      <c r="F80" s="45"/>
      <c r="G80" s="18"/>
      <c r="H80" s="50"/>
    </row>
    <row r="81" spans="2:8" s="20" customFormat="1" ht="15" x14ac:dyDescent="0.25">
      <c r="B81" s="65"/>
      <c r="C81" s="28" t="s">
        <v>51</v>
      </c>
      <c r="D81" s="46"/>
      <c r="E81" s="27"/>
      <c r="F81" s="45"/>
      <c r="G81" s="18"/>
      <c r="H81" s="50"/>
    </row>
    <row r="82" spans="2:8" s="20" customFormat="1" ht="105" x14ac:dyDescent="0.2">
      <c r="B82" s="65">
        <v>7.07</v>
      </c>
      <c r="C82" s="23" t="s">
        <v>52</v>
      </c>
      <c r="D82" s="46" t="s">
        <v>11</v>
      </c>
      <c r="E82" s="27">
        <v>10</v>
      </c>
      <c r="F82" s="22"/>
      <c r="G82" s="22"/>
      <c r="H82" s="51"/>
    </row>
    <row r="83" spans="2:8" s="20" customFormat="1" ht="120" x14ac:dyDescent="0.25">
      <c r="B83" s="65">
        <v>7.08</v>
      </c>
      <c r="C83" s="23" t="s">
        <v>53</v>
      </c>
      <c r="D83" s="46" t="s">
        <v>11</v>
      </c>
      <c r="E83" s="27">
        <v>6</v>
      </c>
      <c r="F83" s="45"/>
      <c r="G83" s="18"/>
      <c r="H83" s="50"/>
    </row>
    <row r="84" spans="2:8" s="20" customFormat="1" ht="15" x14ac:dyDescent="0.2">
      <c r="B84" s="66">
        <v>8</v>
      </c>
      <c r="C84" s="42" t="s">
        <v>91</v>
      </c>
      <c r="D84" s="59"/>
      <c r="E84" s="59"/>
      <c r="F84" s="43"/>
      <c r="G84" s="43"/>
      <c r="H84" s="44"/>
    </row>
    <row r="85" spans="2:8" s="20" customFormat="1" ht="15" x14ac:dyDescent="0.25">
      <c r="B85" s="65"/>
      <c r="C85" s="28" t="s">
        <v>92</v>
      </c>
      <c r="D85" s="24"/>
      <c r="E85" s="24"/>
      <c r="F85" s="45"/>
      <c r="G85" s="18"/>
      <c r="H85" s="50"/>
    </row>
    <row r="86" spans="2:8" s="20" customFormat="1" ht="135" x14ac:dyDescent="0.25">
      <c r="B86" s="65">
        <v>8.01</v>
      </c>
      <c r="C86" s="3" t="s">
        <v>93</v>
      </c>
      <c r="D86" s="1" t="s">
        <v>29</v>
      </c>
      <c r="E86" s="2">
        <v>27</v>
      </c>
      <c r="F86" s="45"/>
      <c r="G86" s="18"/>
      <c r="H86" s="50"/>
    </row>
    <row r="87" spans="2:8" s="20" customFormat="1" ht="165" x14ac:dyDescent="0.25">
      <c r="B87" s="65">
        <v>8.02</v>
      </c>
      <c r="C87" s="3" t="s">
        <v>94</v>
      </c>
      <c r="D87" s="46" t="s">
        <v>29</v>
      </c>
      <c r="E87" s="2">
        <v>12</v>
      </c>
      <c r="F87" s="45"/>
      <c r="G87" s="18"/>
      <c r="H87" s="50"/>
    </row>
    <row r="88" spans="2:8" s="20" customFormat="1" ht="150" x14ac:dyDescent="0.25">
      <c r="B88" s="65">
        <v>8.0299999999999994</v>
      </c>
      <c r="C88" s="3" t="s">
        <v>95</v>
      </c>
      <c r="D88" s="46" t="s">
        <v>29</v>
      </c>
      <c r="E88" s="2">
        <v>1</v>
      </c>
      <c r="F88" s="45"/>
      <c r="G88" s="18"/>
      <c r="H88" s="50"/>
    </row>
    <row r="89" spans="2:8" s="20" customFormat="1" ht="165" x14ac:dyDescent="0.25">
      <c r="B89" s="65">
        <v>8.0399999999999991</v>
      </c>
      <c r="C89" s="3" t="s">
        <v>96</v>
      </c>
      <c r="D89" s="46" t="s">
        <v>29</v>
      </c>
      <c r="E89" s="2">
        <v>1</v>
      </c>
      <c r="F89" s="45"/>
      <c r="G89" s="18"/>
      <c r="H89" s="50"/>
    </row>
    <row r="90" spans="2:8" s="20" customFormat="1" ht="135" x14ac:dyDescent="0.25">
      <c r="B90" s="65">
        <v>8.0500000000000007</v>
      </c>
      <c r="C90" s="3" t="s">
        <v>97</v>
      </c>
      <c r="D90" s="46" t="s">
        <v>11</v>
      </c>
      <c r="E90" s="2">
        <v>4</v>
      </c>
      <c r="F90" s="45"/>
      <c r="G90" s="18"/>
      <c r="H90" s="50"/>
    </row>
    <row r="91" spans="2:8" s="20" customFormat="1" ht="135" x14ac:dyDescent="0.25">
      <c r="B91" s="65">
        <v>8.06</v>
      </c>
      <c r="C91" s="3" t="s">
        <v>98</v>
      </c>
      <c r="D91" s="1" t="s">
        <v>11</v>
      </c>
      <c r="E91" s="2">
        <v>4</v>
      </c>
      <c r="F91" s="45"/>
      <c r="G91" s="18"/>
      <c r="H91" s="50"/>
    </row>
    <row r="92" spans="2:8" s="20" customFormat="1" ht="135" x14ac:dyDescent="0.25">
      <c r="B92" s="65">
        <v>8.07</v>
      </c>
      <c r="C92" s="23" t="s">
        <v>99</v>
      </c>
      <c r="D92" s="46" t="s">
        <v>11</v>
      </c>
      <c r="E92" s="2">
        <v>12</v>
      </c>
      <c r="F92" s="45"/>
      <c r="G92" s="18"/>
      <c r="H92" s="50"/>
    </row>
    <row r="93" spans="2:8" s="20" customFormat="1" ht="120" x14ac:dyDescent="0.25">
      <c r="B93" s="65">
        <v>8.08</v>
      </c>
      <c r="C93" s="23" t="s">
        <v>100</v>
      </c>
      <c r="D93" s="46" t="s">
        <v>11</v>
      </c>
      <c r="E93" s="2">
        <v>6</v>
      </c>
      <c r="F93" s="45"/>
      <c r="G93" s="18"/>
      <c r="H93" s="50"/>
    </row>
    <row r="94" spans="2:8" s="20" customFormat="1" ht="90" x14ac:dyDescent="0.25">
      <c r="B94" s="65">
        <v>8.09</v>
      </c>
      <c r="C94" s="23" t="s">
        <v>101</v>
      </c>
      <c r="D94" s="46" t="s">
        <v>11</v>
      </c>
      <c r="E94" s="2">
        <v>1</v>
      </c>
      <c r="F94" s="45"/>
      <c r="G94" s="18"/>
      <c r="H94" s="50"/>
    </row>
    <row r="95" spans="2:8" s="20" customFormat="1" ht="105" x14ac:dyDescent="0.25">
      <c r="B95" s="65">
        <v>8.1</v>
      </c>
      <c r="C95" s="23" t="s">
        <v>102</v>
      </c>
      <c r="D95" s="24" t="s">
        <v>11</v>
      </c>
      <c r="E95" s="2">
        <v>2</v>
      </c>
      <c r="F95" s="45"/>
      <c r="G95" s="18"/>
      <c r="H95" s="50"/>
    </row>
    <row r="96" spans="2:8" s="20" customFormat="1" ht="105" x14ac:dyDescent="0.25">
      <c r="B96" s="65">
        <v>8.11</v>
      </c>
      <c r="C96" s="3" t="s">
        <v>103</v>
      </c>
      <c r="D96" s="46" t="s">
        <v>11</v>
      </c>
      <c r="E96" s="2">
        <v>1</v>
      </c>
      <c r="F96" s="45"/>
      <c r="G96" s="18"/>
      <c r="H96" s="50"/>
    </row>
    <row r="97" spans="2:8" s="20" customFormat="1" ht="165" x14ac:dyDescent="0.25">
      <c r="B97" s="65">
        <v>8.1199999999999992</v>
      </c>
      <c r="C97" s="3" t="s">
        <v>104</v>
      </c>
      <c r="D97" s="46" t="s">
        <v>12</v>
      </c>
      <c r="E97" s="2">
        <v>41</v>
      </c>
      <c r="F97" s="45"/>
      <c r="G97" s="18"/>
      <c r="H97" s="50"/>
    </row>
    <row r="98" spans="2:8" s="20" customFormat="1" ht="75" x14ac:dyDescent="0.25">
      <c r="B98" s="65">
        <v>8.1300000000000008</v>
      </c>
      <c r="C98" s="3" t="s">
        <v>40</v>
      </c>
      <c r="D98" s="46" t="s">
        <v>11</v>
      </c>
      <c r="E98" s="2">
        <v>12</v>
      </c>
      <c r="F98" s="45"/>
      <c r="G98" s="18"/>
      <c r="H98" s="50"/>
    </row>
    <row r="99" spans="2:8" s="20" customFormat="1" ht="30" x14ac:dyDescent="0.25">
      <c r="B99" s="65">
        <v>8.14</v>
      </c>
      <c r="C99" s="3" t="s">
        <v>41</v>
      </c>
      <c r="D99" s="46" t="s">
        <v>11</v>
      </c>
      <c r="E99" s="2">
        <v>10</v>
      </c>
      <c r="F99" s="45"/>
      <c r="G99" s="18"/>
      <c r="H99" s="50"/>
    </row>
    <row r="100" spans="2:8" s="20" customFormat="1" ht="30" x14ac:dyDescent="0.25">
      <c r="B100" s="65">
        <v>8.15</v>
      </c>
      <c r="C100" s="3" t="s">
        <v>42</v>
      </c>
      <c r="D100" s="1" t="s">
        <v>11</v>
      </c>
      <c r="E100" s="2">
        <v>2</v>
      </c>
      <c r="F100" s="45"/>
      <c r="G100" s="18"/>
      <c r="H100" s="50"/>
    </row>
    <row r="101" spans="2:8" s="20" customFormat="1" ht="90" x14ac:dyDescent="0.25">
      <c r="B101" s="65">
        <v>8.16</v>
      </c>
      <c r="C101" s="3" t="s">
        <v>105</v>
      </c>
      <c r="D101" s="46" t="s">
        <v>11</v>
      </c>
      <c r="E101" s="2">
        <v>1</v>
      </c>
      <c r="F101" s="45"/>
      <c r="G101" s="18"/>
      <c r="H101" s="50"/>
    </row>
    <row r="102" spans="2:8" s="20" customFormat="1" ht="15" x14ac:dyDescent="0.25">
      <c r="B102" s="65"/>
      <c r="C102" s="4" t="s">
        <v>106</v>
      </c>
      <c r="D102" s="1"/>
      <c r="E102" s="2"/>
      <c r="F102" s="45"/>
      <c r="G102" s="18"/>
      <c r="H102" s="50"/>
    </row>
    <row r="103" spans="2:8" s="20" customFormat="1" ht="180" x14ac:dyDescent="0.25">
      <c r="B103" s="65">
        <v>8.17</v>
      </c>
      <c r="C103" s="3" t="s">
        <v>107</v>
      </c>
      <c r="D103" s="1" t="s">
        <v>29</v>
      </c>
      <c r="E103" s="2">
        <v>39</v>
      </c>
      <c r="F103" s="45"/>
      <c r="G103" s="18"/>
      <c r="H103" s="50"/>
    </row>
    <row r="104" spans="2:8" s="20" customFormat="1" ht="180" x14ac:dyDescent="0.25">
      <c r="B104" s="65">
        <v>8.18</v>
      </c>
      <c r="C104" s="3" t="s">
        <v>108</v>
      </c>
      <c r="D104" s="46" t="s">
        <v>29</v>
      </c>
      <c r="E104" s="2">
        <v>9</v>
      </c>
      <c r="F104" s="45"/>
      <c r="G104" s="18"/>
      <c r="H104" s="50"/>
    </row>
    <row r="105" spans="2:8" s="20" customFormat="1" ht="195" x14ac:dyDescent="0.25">
      <c r="B105" s="65">
        <v>8.19</v>
      </c>
      <c r="C105" s="3" t="s">
        <v>109</v>
      </c>
      <c r="D105" s="46" t="s">
        <v>29</v>
      </c>
      <c r="E105" s="2">
        <v>6</v>
      </c>
      <c r="F105" s="45"/>
      <c r="G105" s="18"/>
      <c r="H105" s="50"/>
    </row>
    <row r="106" spans="2:8" s="20" customFormat="1" ht="105" x14ac:dyDescent="0.25">
      <c r="B106" s="65">
        <v>8.1999999999999993</v>
      </c>
      <c r="C106" s="3" t="s">
        <v>110</v>
      </c>
      <c r="D106" s="46" t="s">
        <v>11</v>
      </c>
      <c r="E106" s="2">
        <v>26</v>
      </c>
      <c r="F106" s="45"/>
      <c r="G106" s="18"/>
      <c r="H106" s="50"/>
    </row>
    <row r="107" spans="2:8" s="20" customFormat="1" ht="105" x14ac:dyDescent="0.25">
      <c r="B107" s="65">
        <v>8.2100000000000009</v>
      </c>
      <c r="C107" s="3" t="s">
        <v>111</v>
      </c>
      <c r="D107" s="1" t="s">
        <v>11</v>
      </c>
      <c r="E107" s="2">
        <v>9</v>
      </c>
      <c r="F107" s="45"/>
      <c r="G107" s="18"/>
      <c r="H107" s="50"/>
    </row>
    <row r="108" spans="2:8" s="20" customFormat="1" ht="90" x14ac:dyDescent="0.2">
      <c r="B108" s="65">
        <v>8.2200000000000006</v>
      </c>
      <c r="C108" s="3" t="s">
        <v>112</v>
      </c>
      <c r="D108" s="46" t="s">
        <v>11</v>
      </c>
      <c r="E108" s="2">
        <v>13</v>
      </c>
      <c r="F108" s="22"/>
      <c r="G108" s="22"/>
      <c r="H108" s="51"/>
    </row>
    <row r="109" spans="2:8" s="20" customFormat="1" ht="105" x14ac:dyDescent="0.25">
      <c r="B109" s="65" t="s">
        <v>113</v>
      </c>
      <c r="C109" s="3" t="s">
        <v>114</v>
      </c>
      <c r="D109" s="46" t="s">
        <v>11</v>
      </c>
      <c r="E109" s="2">
        <v>6</v>
      </c>
      <c r="F109" s="45"/>
      <c r="G109" s="18"/>
      <c r="H109" s="50"/>
    </row>
    <row r="110" spans="2:8" s="20" customFormat="1" ht="195" x14ac:dyDescent="0.25">
      <c r="B110" s="65">
        <v>8.23</v>
      </c>
      <c r="C110" s="3" t="s">
        <v>115</v>
      </c>
      <c r="D110" s="46" t="s">
        <v>12</v>
      </c>
      <c r="E110" s="2">
        <v>54</v>
      </c>
      <c r="F110" s="45"/>
      <c r="G110" s="18"/>
      <c r="H110" s="50"/>
    </row>
    <row r="111" spans="2:8" s="20" customFormat="1" ht="15" x14ac:dyDescent="0.25">
      <c r="B111" s="65"/>
      <c r="C111" s="28" t="s">
        <v>116</v>
      </c>
      <c r="D111" s="24"/>
      <c r="E111" s="27"/>
      <c r="F111" s="45"/>
      <c r="G111" s="18"/>
      <c r="H111" s="50"/>
    </row>
    <row r="112" spans="2:8" s="20" customFormat="1" ht="150" x14ac:dyDescent="0.25">
      <c r="B112" s="65">
        <v>8.24</v>
      </c>
      <c r="C112" s="3" t="s">
        <v>117</v>
      </c>
      <c r="D112" s="1" t="s">
        <v>16</v>
      </c>
      <c r="E112" s="2">
        <v>14</v>
      </c>
      <c r="F112" s="45"/>
      <c r="G112" s="18"/>
      <c r="H112" s="50"/>
    </row>
    <row r="113" spans="2:8" s="20" customFormat="1" ht="165" x14ac:dyDescent="0.25">
      <c r="B113" s="65">
        <v>8.25</v>
      </c>
      <c r="C113" s="3" t="s">
        <v>118</v>
      </c>
      <c r="D113" s="46" t="s">
        <v>16</v>
      </c>
      <c r="E113" s="2">
        <v>103</v>
      </c>
      <c r="F113" s="45"/>
      <c r="G113" s="18"/>
      <c r="H113" s="50"/>
    </row>
    <row r="114" spans="2:8" s="20" customFormat="1" ht="180" x14ac:dyDescent="0.25">
      <c r="B114" s="65">
        <v>8.26</v>
      </c>
      <c r="C114" s="3" t="s">
        <v>119</v>
      </c>
      <c r="D114" s="46" t="s">
        <v>12</v>
      </c>
      <c r="E114" s="2">
        <v>1</v>
      </c>
      <c r="F114" s="45"/>
      <c r="G114" s="18"/>
      <c r="H114" s="50"/>
    </row>
    <row r="115" spans="2:8" s="20" customFormat="1" ht="105" x14ac:dyDescent="0.25">
      <c r="B115" s="65">
        <v>8.27</v>
      </c>
      <c r="C115" s="3" t="s">
        <v>60</v>
      </c>
      <c r="D115" s="46" t="s">
        <v>11</v>
      </c>
      <c r="E115" s="2">
        <v>6</v>
      </c>
      <c r="F115" s="45"/>
      <c r="G115" s="18"/>
      <c r="H115" s="50"/>
    </row>
    <row r="116" spans="2:8" s="20" customFormat="1" ht="135" x14ac:dyDescent="0.25">
      <c r="B116" s="65">
        <v>8.2799999999999994</v>
      </c>
      <c r="C116" s="3" t="s">
        <v>120</v>
      </c>
      <c r="D116" s="46" t="s">
        <v>12</v>
      </c>
      <c r="E116" s="2">
        <v>1</v>
      </c>
      <c r="F116" s="45"/>
      <c r="G116" s="18"/>
      <c r="H116" s="50"/>
    </row>
    <row r="117" spans="2:8" s="20" customFormat="1" ht="15" x14ac:dyDescent="0.25">
      <c r="B117" s="65"/>
      <c r="C117" s="4" t="s">
        <v>121</v>
      </c>
      <c r="D117" s="1"/>
      <c r="E117" s="2"/>
      <c r="F117" s="45"/>
      <c r="G117" s="18"/>
      <c r="H117" s="50"/>
    </row>
    <row r="118" spans="2:8" s="20" customFormat="1" ht="165" x14ac:dyDescent="0.25">
      <c r="B118" s="65">
        <v>8.2899999999999991</v>
      </c>
      <c r="C118" s="23" t="s">
        <v>122</v>
      </c>
      <c r="D118" s="24" t="s">
        <v>11</v>
      </c>
      <c r="E118" s="27">
        <v>1</v>
      </c>
      <c r="F118" s="45"/>
      <c r="G118" s="18"/>
      <c r="H118" s="50"/>
    </row>
    <row r="119" spans="2:8" s="20" customFormat="1" ht="60" x14ac:dyDescent="0.2">
      <c r="B119" s="65">
        <v>8.3000000000000007</v>
      </c>
      <c r="C119" s="23" t="s">
        <v>123</v>
      </c>
      <c r="D119" s="46" t="s">
        <v>11</v>
      </c>
      <c r="E119" s="27">
        <v>1</v>
      </c>
      <c r="F119" s="22"/>
      <c r="G119" s="22"/>
      <c r="H119" s="51"/>
    </row>
    <row r="120" spans="2:8" s="20" customFormat="1" ht="30" x14ac:dyDescent="0.25">
      <c r="B120" s="65">
        <v>8.31</v>
      </c>
      <c r="C120" s="23" t="s">
        <v>124</v>
      </c>
      <c r="D120" s="46" t="s">
        <v>11</v>
      </c>
      <c r="E120" s="27">
        <v>13</v>
      </c>
      <c r="F120" s="45"/>
      <c r="G120" s="18"/>
      <c r="H120" s="50"/>
    </row>
    <row r="121" spans="2:8" s="20" customFormat="1" ht="30" x14ac:dyDescent="0.25">
      <c r="B121" s="65">
        <v>8.32</v>
      </c>
      <c r="C121" s="23" t="s">
        <v>125</v>
      </c>
      <c r="D121" s="46" t="s">
        <v>11</v>
      </c>
      <c r="E121" s="27">
        <v>5</v>
      </c>
      <c r="F121" s="45"/>
      <c r="G121" s="18"/>
      <c r="H121" s="50"/>
    </row>
    <row r="122" spans="2:8" s="20" customFormat="1" ht="30" x14ac:dyDescent="0.25">
      <c r="B122" s="65">
        <v>8.33</v>
      </c>
      <c r="C122" s="23" t="s">
        <v>126</v>
      </c>
      <c r="D122" s="46" t="s">
        <v>11</v>
      </c>
      <c r="E122" s="27">
        <v>8</v>
      </c>
      <c r="F122" s="45"/>
      <c r="G122" s="18"/>
      <c r="H122" s="50"/>
    </row>
    <row r="123" spans="2:8" s="20" customFormat="1" ht="15" x14ac:dyDescent="0.25">
      <c r="B123" s="65"/>
      <c r="C123" s="28" t="s">
        <v>127</v>
      </c>
      <c r="D123" s="24"/>
      <c r="E123" s="27"/>
      <c r="F123" s="45"/>
      <c r="G123" s="18"/>
      <c r="H123" s="50"/>
    </row>
    <row r="124" spans="2:8" s="20" customFormat="1" ht="75" x14ac:dyDescent="0.25">
      <c r="B124" s="65">
        <v>8.34</v>
      </c>
      <c r="C124" s="23" t="s">
        <v>128</v>
      </c>
      <c r="D124" s="24" t="s">
        <v>11</v>
      </c>
      <c r="E124" s="27">
        <v>1</v>
      </c>
      <c r="F124" s="45"/>
      <c r="G124" s="18"/>
      <c r="H124" s="50"/>
    </row>
    <row r="125" spans="2:8" s="20" customFormat="1" ht="210" x14ac:dyDescent="0.25">
      <c r="B125" s="65">
        <v>8.35</v>
      </c>
      <c r="C125" s="23" t="s">
        <v>129</v>
      </c>
      <c r="D125" s="46" t="s">
        <v>16</v>
      </c>
      <c r="E125" s="27">
        <v>32</v>
      </c>
      <c r="F125" s="45"/>
      <c r="G125" s="18"/>
      <c r="H125" s="50"/>
    </row>
    <row r="126" spans="2:8" s="20" customFormat="1" ht="75" x14ac:dyDescent="0.25">
      <c r="B126" s="65">
        <v>8.36</v>
      </c>
      <c r="C126" s="23" t="s">
        <v>130</v>
      </c>
      <c r="D126" s="46" t="s">
        <v>12</v>
      </c>
      <c r="E126" s="27">
        <v>1</v>
      </c>
      <c r="F126" s="45"/>
      <c r="G126" s="18"/>
      <c r="H126" s="50"/>
    </row>
    <row r="127" spans="2:8" s="20" customFormat="1" ht="15" x14ac:dyDescent="0.2">
      <c r="B127" s="66">
        <v>9</v>
      </c>
      <c r="C127" s="42" t="s">
        <v>54</v>
      </c>
      <c r="D127" s="59"/>
      <c r="E127" s="59"/>
      <c r="F127" s="43"/>
      <c r="G127" s="43"/>
      <c r="H127" s="44"/>
    </row>
    <row r="128" spans="2:8" s="20" customFormat="1" ht="105" x14ac:dyDescent="0.25">
      <c r="B128" s="65">
        <v>9.01</v>
      </c>
      <c r="C128" s="23" t="s">
        <v>131</v>
      </c>
      <c r="D128" s="24" t="s">
        <v>11</v>
      </c>
      <c r="E128" s="27">
        <v>2</v>
      </c>
      <c r="F128" s="45"/>
      <c r="G128" s="18"/>
      <c r="H128" s="50"/>
    </row>
    <row r="129" spans="2:8" s="20" customFormat="1" ht="360" x14ac:dyDescent="0.25">
      <c r="B129" s="65">
        <v>9.02</v>
      </c>
      <c r="C129" s="23" t="s">
        <v>132</v>
      </c>
      <c r="D129" s="46" t="s">
        <v>12</v>
      </c>
      <c r="E129" s="27">
        <v>2</v>
      </c>
      <c r="F129" s="45"/>
      <c r="G129" s="18"/>
      <c r="H129" s="50"/>
    </row>
    <row r="130" spans="2:8" s="20" customFormat="1" ht="180" x14ac:dyDescent="0.25">
      <c r="B130" s="65">
        <v>9.0299999999999994</v>
      </c>
      <c r="C130" s="3" t="s">
        <v>133</v>
      </c>
      <c r="D130" s="46" t="s">
        <v>11</v>
      </c>
      <c r="E130" s="2">
        <v>2</v>
      </c>
      <c r="F130" s="45"/>
      <c r="G130" s="18"/>
      <c r="H130" s="50"/>
    </row>
    <row r="131" spans="2:8" s="20" customFormat="1" ht="15" x14ac:dyDescent="0.2">
      <c r="B131" s="66">
        <v>10</v>
      </c>
      <c r="C131" s="42" t="s">
        <v>55</v>
      </c>
      <c r="D131" s="59"/>
      <c r="E131" s="59"/>
      <c r="F131" s="43"/>
      <c r="G131" s="43"/>
      <c r="H131" s="44"/>
    </row>
    <row r="132" spans="2:8" s="20" customFormat="1" ht="75.75" thickBot="1" x14ac:dyDescent="0.3">
      <c r="B132" s="68">
        <v>10.01</v>
      </c>
      <c r="C132" s="31" t="s">
        <v>134</v>
      </c>
      <c r="D132" s="47" t="s">
        <v>8</v>
      </c>
      <c r="E132" s="32">
        <v>188</v>
      </c>
      <c r="F132" s="48"/>
      <c r="G132" s="19"/>
      <c r="H132" s="52"/>
    </row>
    <row r="133" spans="2:8" ht="15.75" thickBot="1" x14ac:dyDescent="0.25">
      <c r="B133" s="69"/>
      <c r="C133" s="53"/>
      <c r="D133" s="54"/>
      <c r="E133" s="55"/>
      <c r="F133" s="21" t="s">
        <v>59</v>
      </c>
      <c r="G133" s="56"/>
      <c r="H133" s="57"/>
    </row>
  </sheetData>
  <mergeCells count="7">
    <mergeCell ref="B3:H3"/>
    <mergeCell ref="B4:H4"/>
    <mergeCell ref="B5:H5"/>
    <mergeCell ref="B8:B9"/>
    <mergeCell ref="C8:F9"/>
    <mergeCell ref="G8:G9"/>
    <mergeCell ref="H8:H9"/>
  </mergeCells>
  <conditionalFormatting sqref="F31 F120:F126 F13:F23 F118 F58:F59 F67:F72 F128:F130 F34:F35 F48:F49 F51:F52 F41:F42 F83 F45 F25:F27 F37:F38 F61:F65 F74:F81 F85:F107 F132">
    <cfRule type="cellIs" dxfId="23" priority="55" operator="between">
      <formula>"($E$10/$AE$10)-1"</formula>
      <formula>"1-($E$10/$AE$10)"</formula>
    </cfRule>
  </conditionalFormatting>
  <conditionalFormatting sqref="F29:F30">
    <cfRule type="cellIs" dxfId="22" priority="53" operator="between">
      <formula>"($E$10/$AE$10)-1"</formula>
      <formula>"1-($E$10/$AE$10)"</formula>
    </cfRule>
  </conditionalFormatting>
  <conditionalFormatting sqref="F40">
    <cfRule type="cellIs" dxfId="21" priority="52" operator="between">
      <formula>"($E$10/$AE$10)-1"</formula>
      <formula>"1-($E$10/$AE$10)"</formula>
    </cfRule>
  </conditionalFormatting>
  <conditionalFormatting sqref="F61">
    <cfRule type="cellIs" dxfId="20" priority="51" operator="between">
      <formula>"($E$10/$AE$10)-1"</formula>
      <formula>"1-($E$10/$AE$10)"</formula>
    </cfRule>
  </conditionalFormatting>
  <conditionalFormatting sqref="F109:F111 F113 F115 F117">
    <cfRule type="cellIs" dxfId="19" priority="50" operator="between">
      <formula>"($E$10/$AE$10)-1"</formula>
      <formula>"1-($E$10/$AE$10)"</formula>
    </cfRule>
  </conditionalFormatting>
  <conditionalFormatting sqref="F112 F114 F116">
    <cfRule type="cellIs" dxfId="18" priority="49" operator="between">
      <formula>"($E$10/$AE$10)-1"</formula>
      <formula>"1-($E$10/$AE$10)"</formula>
    </cfRule>
  </conditionalFormatting>
  <conditionalFormatting sqref="F32">
    <cfRule type="cellIs" dxfId="17" priority="31" operator="between">
      <formula>"($E$10/$AE$10)-1"</formula>
      <formula>"1-($E$10/$AE$10)"</formula>
    </cfRule>
  </conditionalFormatting>
  <conditionalFormatting sqref="F33">
    <cfRule type="cellIs" dxfId="16" priority="30" operator="between">
      <formula>"($E$10/$AE$10)-1"</formula>
      <formula>"1-($E$10/$AE$10)"</formula>
    </cfRule>
  </conditionalFormatting>
  <conditionalFormatting sqref="F28">
    <cfRule type="cellIs" dxfId="15" priority="29" operator="between">
      <formula>"($E$10/$AE$10)-1"</formula>
      <formula>"1-($E$10/$AE$10)"</formula>
    </cfRule>
  </conditionalFormatting>
  <conditionalFormatting sqref="F55:F56">
    <cfRule type="cellIs" dxfId="14" priority="23" operator="between">
      <formula>"($E$10/$AE$10)-1"</formula>
      <formula>"1-($E$10/$AE$10)"</formula>
    </cfRule>
  </conditionalFormatting>
  <conditionalFormatting sqref="F47">
    <cfRule type="cellIs" dxfId="13" priority="22" operator="between">
      <formula>"($E$10/$AE$10)-1"</formula>
      <formula>"1-($E$10/$AE$10)"</formula>
    </cfRule>
  </conditionalFormatting>
  <conditionalFormatting sqref="F46">
    <cfRule type="cellIs" dxfId="12" priority="21" operator="between">
      <formula>"($E$10/$AE$10)-1"</formula>
      <formula>"1-($E$10/$AE$10)"</formula>
    </cfRule>
  </conditionalFormatting>
  <conditionalFormatting sqref="F50">
    <cfRule type="cellIs" dxfId="11" priority="20" operator="between">
      <formula>"($E$10/$AE$10)-1"</formula>
      <formula>"1-($E$10/$AE$10)"</formula>
    </cfRule>
  </conditionalFormatting>
  <conditionalFormatting sqref="F43:F44">
    <cfRule type="cellIs" dxfId="10" priority="13" operator="between">
      <formula>"($E$10/$AE$10)-1"</formula>
      <formula>"1-($E$10/$AE$10)"</formula>
    </cfRule>
  </conditionalFormatting>
  <conditionalFormatting sqref="D104:D106 D108 D110">
    <cfRule type="cellIs" dxfId="9" priority="10" operator="between">
      <formula>"($E$10/$AE$10)-1"</formula>
      <formula>"1-($E$10/$AE$10)"</formula>
    </cfRule>
  </conditionalFormatting>
  <conditionalFormatting sqref="D132">
    <cfRule type="cellIs" dxfId="8" priority="9" operator="between">
      <formula>"($E$10/$AE$10)-1"</formula>
      <formula>"1-($E$10/$AE$10)"</formula>
    </cfRule>
  </conditionalFormatting>
  <conditionalFormatting sqref="D130">
    <cfRule type="cellIs" dxfId="7" priority="7" operator="between">
      <formula>"($E$10/$AE$10)-1"</formula>
      <formula>"1-($E$10/$AE$10)"</formula>
    </cfRule>
  </conditionalFormatting>
  <conditionalFormatting sqref="D129">
    <cfRule type="cellIs" dxfId="6" priority="8" operator="between">
      <formula>"($E$10/$AE$10)-1"</formula>
      <formula>"1-($E$10/$AE$10)"</formula>
    </cfRule>
  </conditionalFormatting>
  <conditionalFormatting sqref="D76:D83">
    <cfRule type="cellIs" dxfId="5" priority="6" operator="between">
      <formula>"($E$10/$AE$10)-1"</formula>
      <formula>"1-($E$10/$AE$10)"</formula>
    </cfRule>
  </conditionalFormatting>
  <conditionalFormatting sqref="D87:D90 D92:D94 D96:D99 D101">
    <cfRule type="cellIs" dxfId="4" priority="5" operator="between">
      <formula>"($E$10/$AE$10)-1"</formula>
      <formula>"1-($E$10/$AE$10)"</formula>
    </cfRule>
  </conditionalFormatting>
  <conditionalFormatting sqref="D113:D116">
    <cfRule type="cellIs" dxfId="3" priority="4" operator="between">
      <formula>"($E$10/$AE$10)-1"</formula>
      <formula>"1-($E$10/$AE$10)"</formula>
    </cfRule>
  </conditionalFormatting>
  <conditionalFormatting sqref="D119:D122">
    <cfRule type="cellIs" dxfId="2" priority="3" operator="between">
      <formula>"($E$10/$AE$10)-1"</formula>
      <formula>"1-($E$10/$AE$10)"</formula>
    </cfRule>
  </conditionalFormatting>
  <conditionalFormatting sqref="D125:D126">
    <cfRule type="cellIs" dxfId="1" priority="2" operator="between">
      <formula>"($E$10/$AE$10)-1"</formula>
      <formula>"1-($E$10/$AE$10)"</formula>
    </cfRule>
  </conditionalFormatting>
  <conditionalFormatting sqref="D109">
    <cfRule type="cellIs" dxfId="0" priority="1" operator="between">
      <formula>"($E$10/$AE$10)-1"</formula>
      <formula>"1-($E$10/$AE$10)"</formula>
    </cfRule>
  </conditionalFormatting>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Lucia Corral Lugo</dc:creator>
  <cp:lastModifiedBy>Diana Lucia Corral Lugo</cp:lastModifiedBy>
  <dcterms:created xsi:type="dcterms:W3CDTF">2024-06-18T17:43:26Z</dcterms:created>
  <dcterms:modified xsi:type="dcterms:W3CDTF">2025-05-15T16:12:47Z</dcterms:modified>
</cp:coreProperties>
</file>